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Intel_i5\Desktop\Исполнение МБ-2024\"/>
    </mc:Choice>
  </mc:AlternateContent>
  <bookViews>
    <workbookView xWindow="0" yWindow="0" windowWidth="28800" windowHeight="10845"/>
  </bookViews>
  <sheets>
    <sheet name="42801 - Доходы бюджета" sheetId="1" r:id="rId1"/>
    <sheet name="Лист1" sheetId="2" r:id="rId2"/>
  </sheets>
  <definedNames>
    <definedName name="_xlnm._FilterDatabase" localSheetId="0" hidden="1">'42801 - Доходы бюджета'!$A$10:$G$82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 l="1"/>
  <c r="G12" i="1"/>
  <c r="G13" i="1"/>
  <c r="G14" i="1"/>
  <c r="G15" i="1"/>
  <c r="G22" i="1"/>
  <c r="G26" i="1"/>
  <c r="G27" i="1"/>
  <c r="G28" i="1"/>
  <c r="G29" i="1"/>
  <c r="G32" i="1"/>
  <c r="G33" i="1"/>
  <c r="G34" i="1"/>
  <c r="G35" i="1"/>
  <c r="G36" i="1"/>
  <c r="G37" i="1"/>
  <c r="G38" i="1"/>
  <c r="G39" i="1"/>
  <c r="G42" i="1"/>
  <c r="G43" i="1"/>
  <c r="G45" i="1"/>
  <c r="G47" i="1"/>
  <c r="G48" i="1"/>
  <c r="G50" i="1"/>
  <c r="G51" i="1"/>
  <c r="G53" i="1"/>
  <c r="G54" i="1"/>
  <c r="G58" i="1"/>
  <c r="G60" i="1"/>
  <c r="G61" i="1"/>
  <c r="G63" i="1"/>
  <c r="G69" i="1"/>
  <c r="G70" i="1"/>
  <c r="G71" i="1"/>
  <c r="G72" i="1"/>
  <c r="G73" i="1"/>
  <c r="G74" i="1"/>
  <c r="G75" i="1"/>
  <c r="G76" i="1"/>
  <c r="G77" i="1"/>
  <c r="G78" i="1"/>
  <c r="G79" i="1"/>
  <c r="G81" i="1"/>
  <c r="G82" i="1"/>
  <c r="G21" i="1"/>
  <c r="F11" i="1" l="1"/>
  <c r="E11" i="1"/>
  <c r="F32" i="1"/>
  <c r="F12" i="1" s="1"/>
  <c r="E32" i="1"/>
  <c r="E12" i="1" s="1"/>
  <c r="F13" i="1"/>
  <c r="E13" i="1"/>
  <c r="F14" i="1"/>
  <c r="E14" i="1"/>
  <c r="F21" i="1"/>
  <c r="E21" i="1"/>
  <c r="F28" i="1"/>
  <c r="E28" i="1"/>
  <c r="F30" i="1"/>
  <c r="E30" i="1"/>
  <c r="F33" i="1"/>
  <c r="E33" i="1"/>
  <c r="F37" i="1"/>
  <c r="E37" i="1"/>
  <c r="F43" i="1"/>
  <c r="E43" i="1"/>
  <c r="F47" i="1"/>
  <c r="E47" i="1"/>
  <c r="F51" i="1"/>
  <c r="E51" i="1"/>
  <c r="F67" i="1"/>
  <c r="E67" i="1"/>
  <c r="F69" i="1"/>
  <c r="E69" i="1"/>
  <c r="E43" i="2" l="1"/>
  <c r="D43" i="2"/>
  <c r="E27" i="2"/>
  <c r="D27" i="2"/>
  <c r="F26" i="2"/>
  <c r="E18" i="2"/>
  <c r="E13" i="2"/>
  <c r="D13" i="2"/>
  <c r="E67" i="2"/>
  <c r="D67" i="2"/>
  <c r="E47" i="2"/>
  <c r="D47" i="2"/>
  <c r="F70" i="2" l="1"/>
  <c r="F69" i="2"/>
  <c r="F68" i="2"/>
  <c r="F67" i="2"/>
  <c r="F66" i="2"/>
  <c r="F62" i="2"/>
  <c r="F61" i="2"/>
  <c r="F60" i="2"/>
  <c r="F58" i="2"/>
  <c r="F57" i="2"/>
  <c r="F56" i="2"/>
  <c r="F50" i="2"/>
  <c r="F49" i="2"/>
  <c r="F38" i="2"/>
  <c r="F36" i="2"/>
  <c r="F35" i="2"/>
  <c r="F34" i="2"/>
  <c r="F33" i="2"/>
  <c r="F32" i="2"/>
  <c r="F31" i="2"/>
  <c r="F30" i="2"/>
  <c r="F28" i="2"/>
  <c r="F27" i="2"/>
  <c r="F21" i="2"/>
  <c r="F16" i="2"/>
  <c r="F13" i="2"/>
  <c r="F12" i="2"/>
  <c r="F11" i="2"/>
  <c r="F10" i="2"/>
  <c r="F9" i="2"/>
</calcChain>
</file>

<file path=xl/sharedStrings.xml><?xml version="1.0" encoding="utf-8"?>
<sst xmlns="http://schemas.openxmlformats.org/spreadsheetml/2006/main" count="346" uniqueCount="306">
  <si>
    <t>Наименование показателя</t>
  </si>
  <si>
    <t>Код строки</t>
  </si>
  <si>
    <t>Код дохода по КД</t>
  </si>
  <si>
    <t>Утверждено бюджеты муниципальных районов</t>
  </si>
  <si>
    <t>Исполнено по бюджетам муниципальных районов</t>
  </si>
  <si>
    <t>Доходы бюджета - Всего</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</si>
  <si>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</si>
  <si>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</si>
  <si>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</si>
  <si>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</si>
  <si>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</si>
  <si>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</si>
  <si>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</si>
  <si>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ГОСУДАРСТВЕННАЯ ПОШЛИНА</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</si>
  <si>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</si>
  <si>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</si>
  <si>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</si>
  <si>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</si>
  <si>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</si>
  <si>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</si>
  <si>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сбросы загрязняющих веществ в водные объекты</t>
  </si>
  <si>
    <t>Плата за размещение отходов производства и потребления</t>
  </si>
  <si>
    <t>ДОХОДЫ ОТ ОКАЗАНИЯ ПЛАТНЫХ УСЛУГ (РАБОТ) И КОМПЕНСАЦИИ ЗАТРАТ ГОСУДАРСТВА</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</si>
  <si>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</si>
  <si>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</si>
  <si>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</si>
  <si>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</si>
  <si>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</si>
  <si>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</si>
  <si>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</si>
  <si>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</si>
  <si>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Субвенции бюджетам муниципальных районов на государственную регистрацию актов гражданского состояния</t>
  </si>
  <si>
    <t>Субвенции бюджетам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</si>
  <si>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выполнение передаваемых полномочий субъектов Российской Федерации</t>
  </si>
  <si>
    <t>ВОЗВРАТ ОСТАТКОВ СУБСИДИЙ, СУБВЕНЦИЙ И ИНЫХ МЕЖБЮДЖЕТНЫХ ТРАНСФЕРТОВ, ИМЕЮЩИХ ЦЕЛЕВОЕ НАЗНАЧЕНИЕ, ПРОШЛЫХ ЛЕТ</t>
  </si>
  <si>
    <t>приложение №1</t>
  </si>
  <si>
    <t>к Постановлению главы местной администрации</t>
  </si>
  <si>
    <t xml:space="preserve">Зольского муниципального райрна </t>
  </si>
  <si>
    <t>руб</t>
  </si>
  <si>
    <t>% испол</t>
  </si>
  <si>
    <t xml:space="preserve"> НАЛОГОВЫЕ И НЕНАЛОГОВЫЕ ДОХОДЫ</t>
  </si>
  <si>
    <t xml:space="preserve">Земельный налог с организаций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</si>
  <si>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</si>
  <si>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</si>
  <si>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Прочие доходы от компенсации затрат  бюджетов муниципальных районов</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</si>
  <si>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</si>
  <si>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</si>
  <si>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продажи    земельных    участков,                              государственная  собственность  на   которые   не                              разграничена</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</si>
  <si>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</si>
  <si>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</si>
  <si>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Прочие денежные взыскания (штрафы) за  правонарушения в области дорожного движения</t>
  </si>
  <si>
    <t>Прочие субвенции бюджетам муниципальных районов</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</si>
  <si>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</si>
  <si>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</si>
  <si>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</si>
  <si>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000 8 50 00000 00 0000 000</t>
  </si>
  <si>
    <t>000 1 00 00000 00 0000 000</t>
  </si>
  <si>
    <t>000 1 01 00000 00 0000 000</t>
  </si>
  <si>
    <t>000 1 01 02000 01 0000 110</t>
  </si>
  <si>
    <t>000 1 01 02010 01 0000 110</t>
  </si>
  <si>
    <t>000 1 01 02020 01 0000 110</t>
  </si>
  <si>
    <t>000 1 05 00000 00 0000 000</t>
  </si>
  <si>
    <t>000 1 05 02000 02 0000 110</t>
  </si>
  <si>
    <t>000 1 05 02010 02 0000 110</t>
  </si>
  <si>
    <t>000 1 06 06030 00 0000 110</t>
  </si>
  <si>
    <t>000 1 08 00000 00 0000 000</t>
  </si>
  <si>
    <t>000 1 08 03010 01 0000 110</t>
  </si>
  <si>
    <t>000 1 11 00000 00 0000 000</t>
  </si>
  <si>
    <t>000 1 11 05000 00 0000 120</t>
  </si>
  <si>
    <t>000 1 11 05010 00 0000 120</t>
  </si>
  <si>
    <t>000 1 11 05013 10 0000 120</t>
  </si>
  <si>
    <t>000 1 12 01040 01 0000 120</t>
  </si>
  <si>
    <t>000 1 13 00000 00 0000 000</t>
  </si>
  <si>
    <t>000 1 13 02995 05 0000 130</t>
  </si>
  <si>
    <t>000 1 14 00000 00 0000 000</t>
  </si>
  <si>
    <t>000 1 14 02000 00 0000 000</t>
  </si>
  <si>
    <t>000 1 14 02050 05 0000 410</t>
  </si>
  <si>
    <t>000 1 14 02053 05 0000 410</t>
  </si>
  <si>
    <t>000 1 14 06000 00 0000 430</t>
  </si>
  <si>
    <t>000 1 14 06010 00 0000 430</t>
  </si>
  <si>
    <t>000 1 16 00000 00 0000 000</t>
  </si>
  <si>
    <t>000 1 16 03000 00 0000 140</t>
  </si>
  <si>
    <t>000 1 16 03010 01 0000 140</t>
  </si>
  <si>
    <t>000 1 16 03030 01 0000 140</t>
  </si>
  <si>
    <t>000 1 16 08000 01 0000 140</t>
  </si>
  <si>
    <t>000 1 16 08010 01 0000 140</t>
  </si>
  <si>
    <t>000 1 16 25000 00 0000 140</t>
  </si>
  <si>
    <t>000 1 16 25050 01 0000 140</t>
  </si>
  <si>
    <t>000 1 16 25060 01 0000 140</t>
  </si>
  <si>
    <t>000 1 16 28000 01 0000 140</t>
  </si>
  <si>
    <t>000 1 16 30030 01 0000 140</t>
  </si>
  <si>
    <t>000 1 16 43000 01 0000 140</t>
  </si>
  <si>
    <t>000 1 16 90000 00 0000 140</t>
  </si>
  <si>
    <t>000 1 16 90050 05 0000 140</t>
  </si>
  <si>
    <t>000 1 17 00000 00 0000 000</t>
  </si>
  <si>
    <t>000 1 17 01000 00 0000 180</t>
  </si>
  <si>
    <t>000 1 17 01050 05 0000 180</t>
  </si>
  <si>
    <t>000 2 00 00000 00 0000 000</t>
  </si>
  <si>
    <t>000 2 02 00000 00 0000 000</t>
  </si>
  <si>
    <t>000 2 02 01000 00 0000 151</t>
  </si>
  <si>
    <t>000 2 02 03000 00 0000 151</t>
  </si>
  <si>
    <t>000 2 02 03020 00 0000 151</t>
  </si>
  <si>
    <t>000 2 02 03999 05 0000 151</t>
  </si>
  <si>
    <t>000 2 02 04000 00 0000 151</t>
  </si>
  <si>
    <t>000 2 02 04025 00 0000 151</t>
  </si>
  <si>
    <t>000 2 02 04025 05 0000 151</t>
  </si>
  <si>
    <t>000 2 19 00000 00 0000 000</t>
  </si>
  <si>
    <t xml:space="preserve">Объем поступлений доходов местного бюджета Зольского муниципального района </t>
  </si>
  <si>
    <t>Зольского муниципального района</t>
  </si>
  <si>
    <t>М.М.Хоконов</t>
  </si>
  <si>
    <t>Земельный налог с организаций, обладающих земельным участком, расположенным в границах межселенных территорий</t>
  </si>
  <si>
    <t>Прочие доходы от оказания платных услуг (работ)</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</si>
  <si>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</si>
  <si>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Денежные взыскания (штрафы) за нарушение законодательства Российской Федерации об охране и использовании животного мира</t>
  </si>
  <si>
    <t>Прочие субсидии бюджетам муниципальных районов</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</si>
  <si>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</si>
  <si>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000 1 06 06033 05 0000 110</t>
  </si>
  <si>
    <t>000 1 13 01990 00 0000 130</t>
  </si>
  <si>
    <t>000 1 16 25030 01 0000 140</t>
  </si>
  <si>
    <t>000 1 17 05000 00 0000 180</t>
  </si>
  <si>
    <t>000 1 17 05050 05 0000 180</t>
  </si>
  <si>
    <t>000 2 02 02000 00 0000 151</t>
  </si>
  <si>
    <t>000 2 02 02051 00 0000 151</t>
  </si>
  <si>
    <t>000 2 02 02051 05 0000 151</t>
  </si>
  <si>
    <t>000 2 02 02999 00 0000 151</t>
  </si>
  <si>
    <t>000 2 02 02999 05 0000 151</t>
  </si>
  <si>
    <t>000 2 02 03020 05 0000 151</t>
  </si>
  <si>
    <t>за 1 квартал 2016 года</t>
  </si>
  <si>
    <t>НАЛОГОВЫЕ И НЕНАЛОГОВЫЕ ДОХОДЫ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</si>
  <si>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</si>
  <si>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ЗАДОЛЖЕННОСТЬ И ПЕРЕРАСЧЕТЫ ПО ОТМЕНЕННЫМ НАЛОГАМ, СБОРАМ И ИНЫМ ОБЯЗАТЕЛЬНЫМ ПЛАТЕЖАМ</t>
  </si>
  <si>
    <t>Прочие межбюджетные трансферты, передаваемые бюджетам муниципальных районов</t>
  </si>
  <si>
    <t>Доходы местного бюджета Зольского муниципального района по кодам вида доходов,подвидов доходов,классификаций операций сектора</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</si>
  <si>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</si>
  <si>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1030000000</t>
  </si>
  <si>
    <t>1050400002</t>
  </si>
  <si>
    <t>1050402002</t>
  </si>
  <si>
    <t>1090000000</t>
  </si>
  <si>
    <t>2021000000</t>
  </si>
  <si>
    <t>2021500100</t>
  </si>
  <si>
    <t>2022509705</t>
  </si>
  <si>
    <t>2022546700</t>
  </si>
  <si>
    <t>2022551910</t>
  </si>
  <si>
    <t>0001140200000000</t>
  </si>
  <si>
    <t>0001160000000000</t>
  </si>
  <si>
    <t>0002020000000000</t>
  </si>
  <si>
    <t>0001080300001000</t>
  </si>
  <si>
    <t>0001010201001000110</t>
  </si>
  <si>
    <t>0001050202002000110</t>
  </si>
  <si>
    <t>0001050301001000110</t>
  </si>
  <si>
    <t>0001050302001000110</t>
  </si>
  <si>
    <t>0001130206505000130</t>
  </si>
  <si>
    <t>0001140205305000410</t>
  </si>
  <si>
    <t>0001140601310000430</t>
  </si>
  <si>
    <t>0001162800001000140</t>
  </si>
  <si>
    <t>0001163001401000140</t>
  </si>
  <si>
    <t>0001163003001000140</t>
  </si>
  <si>
    <t>0001170105005000180</t>
  </si>
  <si>
    <t>0001160114301000140</t>
  </si>
  <si>
    <t>0001160120301000140</t>
  </si>
  <si>
    <t>0001167090050000140</t>
  </si>
  <si>
    <t>0002022509705000150</t>
  </si>
  <si>
    <t>0002021500105000150</t>
  </si>
  <si>
    <t>0002021654905000150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</si>
  <si>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</si>
  <si>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</si>
  <si>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</si>
  <si>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</si>
  <si>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Дотации (гранты) бюджетам муниципальных районов за достижение показателей деятельности органов местного самоуправления</t>
  </si>
  <si>
    <t>Дотации бюджетам муниципальных районов на поддержку мер по обеспечению сбалансированности бюджетов</t>
  </si>
  <si>
    <t>0001161012301000140</t>
  </si>
  <si>
    <t>0001161012901000140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</si>
  <si>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</si>
  <si>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</si>
  <si>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</si>
  <si>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</si>
  <si>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</si>
  <si>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</si>
  <si>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</si>
  <si>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</si>
  <si>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</si>
  <si>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</si>
  <si>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</si>
  <si>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</si>
  <si>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</si>
  <si>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</si>
  <si>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</si>
  <si>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</si>
  <si>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</si>
  <si>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</si>
  <si>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</si>
  <si>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муниципальных районов на подготовку и проведение празднования на федеральном уровне памятных дат субъектов Российской Федерации</t>
  </si>
  <si>
    <t>Субсидии бюджетам муниципальных районов на поддержку отрасли культуры</t>
  </si>
  <si>
    <t>Субвенции бюджетам муниципальных районов на проведение Всероссийской переписи населения 2020 года</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</si>
  <si>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</si>
  <si>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государственного управления ,относящихся к доходам бюджета за 2021год</t>
  </si>
  <si>
    <t>№                    от                                        2022 года</t>
  </si>
  <si>
    <t>Налог, взимаемый с налогоплательщиков, выбравших в качестве объекта налогообложения доходы</t>
  </si>
  <si>
    <t>Единый налог на вмененный доход для отдельных видов деятельности (за налоговые периоды, истекшие до 1 января 2011 года)</t>
  </si>
  <si>
    <t>НЕНАЛОГОВЫЕ ДОХОДЫ</t>
  </si>
  <si>
    <t>ДОХОДЫ БЮДЖЕТА ВСЕГО:</t>
  </si>
  <si>
    <t>НАЛОГОВЫЕ ДОХОДЫ</t>
  </si>
  <si>
    <t>Прочие доходы от оказания платных услуг (работ) получателями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</si>
  <si>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</si>
  <si>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ПРОЧИЕ НЕНАЛОГОВЫЕ ДОХОДЫ</t>
  </si>
  <si>
    <t>БЕЗВОЗМЕЗДНЫЕ ПОСТУПЛЕНИЯ ОТ ДРУГИХ БЮДЖЕТОВ БЮДЖЕТНОЙ СИСТЕМЫ РОССИЙСКОЙ ФЕДЕРАЦИИ</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</si>
  <si>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</si>
  <si>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0 00 00000 00 0000 000 </t>
  </si>
  <si>
    <t>1 00 00000 00 0000 000</t>
  </si>
  <si>
    <t>1 01 00000 00 0000 000</t>
  </si>
  <si>
    <t>1 05 00000 00 0000 000</t>
  </si>
  <si>
    <t>1 08 00000 00 0000 000</t>
  </si>
  <si>
    <t>1 09 00000 00 0000 000</t>
  </si>
  <si>
    <t>1 11 00000 00 0000 000</t>
  </si>
  <si>
    <t>1 12 00000 00 0000 000</t>
  </si>
  <si>
    <t>1 13 00000 00 0000 000</t>
  </si>
  <si>
    <t>1 14 00000 00 0000 000</t>
  </si>
  <si>
    <t>1 16 00000 00 0000 000</t>
  </si>
  <si>
    <t>1 17 00000 00 0000 000</t>
  </si>
  <si>
    <t>2 02 00000 00 0000 000</t>
  </si>
  <si>
    <t>государственного управления ,относящихся к доходам бюджета за 2024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</si>
  <si>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</si>
  <si>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</si>
  <si>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</si>
  <si>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</si>
  <si>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</si>
  <si>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</si>
  <si>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</si>
  <si>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</si>
  <si>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</si>
  <si>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</si>
  <si>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</si>
  <si>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t>
  </si>
  <si>
    <t>1050101101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</si>
  <si>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</si>
  <si>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</si>
  <si>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1050201002</t>
  </si>
  <si>
    <t>1050202002</t>
  </si>
  <si>
    <t>1050301001</t>
  </si>
  <si>
    <t>Налог, взимаемый в связи с применением патентной системы налогообложения, зачисляемый в бюджеты муниципальных районов</t>
  </si>
  <si>
    <t>1080301001</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</si>
  <si>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</si>
  <si>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1090703305</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</si>
  <si>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</si>
  <si>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t>
  </si>
  <si>
    <t>1110501313</t>
  </si>
  <si>
    <t>1110503505</t>
  </si>
  <si>
    <t>Плата за выбросы загрязняющих веществ в атмосферный воздух стационарными объектами10</t>
  </si>
  <si>
    <t>1120101001</t>
  </si>
  <si>
    <t>1120103001</t>
  </si>
  <si>
    <t>Плата за размещение отходов производства</t>
  </si>
  <si>
    <t>1120104101</t>
  </si>
  <si>
    <t>Плата за размещение твердых коммунальных отходов</t>
  </si>
  <si>
    <t>1120104201</t>
  </si>
  <si>
    <t>1130199505</t>
  </si>
  <si>
    <t>Прочие доходы от оказания платных услуг (работ) получателями средств бюджетов городских поселений</t>
  </si>
  <si>
    <t>1130199513</t>
  </si>
  <si>
    <t>1130206505</t>
  </si>
  <si>
    <t>Прочие доходы от компенсации затрат бюджетов сельских поселений</t>
  </si>
  <si>
    <t>1130299510</t>
  </si>
  <si>
    <t>1140205305</t>
  </si>
  <si>
    <t>1140601305</t>
  </si>
  <si>
    <t>1140601313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</si>
  <si>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</si>
  <si>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</si>
  <si>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1160106301</t>
  </si>
  <si>
    <t>1160107301</t>
  </si>
  <si>
    <t>1160111301</t>
  </si>
  <si>
    <t>1160113301</t>
  </si>
  <si>
    <t>1160114301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</si>
  <si>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</si>
  <si>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</si>
  <si>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1160117301</t>
  </si>
  <si>
    <t>1160119301</t>
  </si>
  <si>
    <t>1160120301</t>
  </si>
  <si>
    <t>1160133301</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</si>
  <si>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</si>
  <si>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1160709005</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</si>
  <si>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</si>
  <si>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1161003213</t>
  </si>
  <si>
    <t>1161012901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</si>
  <si>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</si>
  <si>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</si>
  <si>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Невыясненные поступления, зачисляемые в бюджеты сельских поселений</t>
  </si>
  <si>
    <t>1170105010</t>
  </si>
  <si>
    <t>Дотации бюджетам муниципальных районов на выравнивание бюджетной обеспеченности из бюджета субъекта Российской Федерации</t>
  </si>
  <si>
    <t>2021500105</t>
  </si>
  <si>
    <t>2021500205</t>
  </si>
  <si>
    <t>2021654905</t>
  </si>
  <si>
    <t>2022530405</t>
  </si>
  <si>
    <t>2022551905</t>
  </si>
  <si>
    <t>2023002405</t>
  </si>
  <si>
    <t>2023512005</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</si>
  <si>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</si>
  <si>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2023530305</t>
  </si>
  <si>
    <t>2023593005</t>
  </si>
  <si>
    <t>2024001405</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</si>
  <si>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</si>
  <si>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t>
  </si>
  <si>
    <t>2024517905</t>
  </si>
  <si>
    <t>2024999905</t>
  </si>
  <si>
    <t>Приложение №2</t>
  </si>
  <si>
    <t>к решению Совета местного самоуправления</t>
  </si>
  <si>
    <t xml:space="preserve">Зольского муниципального района КБР </t>
  </si>
  <si>
    <t>от "   " _________  2025 года</t>
  </si>
  <si>
    <t>ДОХОДЫ БЮДЖЕТА 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</si>
</sst>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10419]###\ ###\ ###\ ###\ ##0.00"/>
    <numFmt numFmtId="166" formatCode="#,##0.0"/>
  </numFmts>
  <fonts count="15" x14ac:knownFonts="1">
    <font>
      <sz val="8"/>
      <color theme="1"/>
      <name val="Calibri"/>
      <family val="2"/>
      <charset val="204"/>
      <scheme val="minor"/>
    </font>
    <font>
      <b/>
      <sz val="8"/>
      <color theme="1"/>
      <name val="Calibri"/>
      <family val="2"/>
      <charset val="204"/>
      <scheme val="minor"/>
    </font>
    <font>
      <b/>
      <sz val="10"/>
      <color theme="1"/>
      <name val="Calibri"/>
      <family val="2"/>
      <charset val="204"/>
      <scheme val="minor"/>
    </font>
    <font>
      <sz val="11"/>
      <color rgb="FF000000"/>
      <name val="Calibri"/>
      <family val="2"/>
      <scheme val="minor"/>
    </font>
    <font>
      <sz val="8"/>
      <color rgb="FF000000"/>
      <name val="Arial"/>
      <family val="2"/>
      <charset val="204"/>
    </font>
    <font>
      <sz val="8"/>
      <color theme="1"/>
      <name val="Arial"/>
      <family val="2"/>
      <charset val="204"/>
    </font>
    <font>
      <sz val="8"/>
      <name val="Arial"/>
      <family val="2"/>
      <charset val="204"/>
    </font>
    <font>
      <b/>
      <sz val="8"/>
      <name val="Arial"/>
      <family val="2"/>
      <charset val="204"/>
    </font>
    <font>
      <b/>
      <sz val="10"/>
      <name val="Times New Roman"/>
      <family val="1"/>
      <charset val="204"/>
    </font>
    <font>
      <sz val="10"/>
      <color theme="1"/>
      <name val="Times New Roman"/>
      <family val="1"/>
      <charset val="204"/>
    </font>
    <font>
      <b/>
      <sz val="10"/>
      <name val="Arial"/>
      <family val="2"/>
      <charset val="204"/>
    </font>
    <font>
      <sz val="10"/>
      <name val="Times New Roman"/>
      <family val="1"/>
      <charset val="204"/>
    </font>
    <font>
      <sz val="10"/>
      <name val="Arial"/>
      <family val="2"/>
      <charset val="204"/>
    </font>
    <font>
      <sz val="10"/>
      <name val="Calibri"/>
      <family val="2"/>
      <charset val="204"/>
      <scheme val="minor"/>
    </font>
    <font>
      <b/>
      <sz val="10"/>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theme="0"/>
        <bgColor rgb="FF7FFFD4"/>
      </patternFill>
    </fill>
    <fill>
      <patternFill patternType="solid">
        <fgColor rgb="FFFFC000"/>
        <bgColor indexed="64"/>
      </patternFill>
    </fill>
    <fill>
      <patternFill patternType="solid">
        <fgColor theme="0"/>
        <bgColor auto="1"/>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80">
    <xf numFmtId="0" fontId="0" fillId="0" borderId="0" xfId="0"/>
    <xf numFmtId="0" fontId="0" fillId="0" borderId="0" xfId="0" applyAlignment="1"/>
    <xf numFmtId="49" fontId="0" fillId="0" borderId="0" xfId="0" applyNumberFormat="1" applyAlignment="1"/>
    <xf numFmtId="0" fontId="1" fillId="0" borderId="0" xfId="0" applyFont="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1" fontId="0" fillId="0" borderId="0" xfId="0" applyNumberFormat="1"/>
    <xf numFmtId="1" fontId="0" fillId="0" borderId="0" xfId="0" applyNumberFormat="1" applyAlignment="1"/>
    <xf numFmtId="0" fontId="2" fillId="0" borderId="0" xfId="0" applyFont="1" applyAlignment="1"/>
    <xf numFmtId="0" fontId="4" fillId="0" borderId="2" xfId="1" applyNumberFormat="1" applyFont="1" applyFill="1" applyBorder="1" applyAlignment="1">
      <alignment horizontal="left" vertical="center" wrapText="1" readingOrder="1"/>
    </xf>
    <xf numFmtId="0" fontId="4" fillId="0" borderId="3" xfId="1" applyNumberFormat="1" applyFont="1" applyFill="1" applyBorder="1" applyAlignment="1">
      <alignment horizontal="left" vertical="center" wrapText="1" readingOrder="1"/>
    </xf>
    <xf numFmtId="165" fontId="4" fillId="0" borderId="1" xfId="1" applyNumberFormat="1" applyFont="1" applyFill="1" applyBorder="1" applyAlignment="1">
      <alignment horizontal="right" vertical="center" wrapText="1" readingOrder="1"/>
    </xf>
    <xf numFmtId="164" fontId="5" fillId="0" borderId="1" xfId="0" applyNumberFormat="1" applyFont="1" applyBorder="1"/>
    <xf numFmtId="0" fontId="0" fillId="2" borderId="0" xfId="0" applyFill="1" applyAlignment="1"/>
    <xf numFmtId="49" fontId="0" fillId="2" borderId="0" xfId="0" applyNumberFormat="1" applyFill="1" applyAlignment="1"/>
    <xf numFmtId="0" fontId="0" fillId="2" borderId="0" xfId="0" applyFill="1"/>
    <xf numFmtId="1" fontId="0" fillId="2" borderId="0" xfId="0" applyNumberFormat="1" applyFill="1"/>
    <xf numFmtId="1" fontId="0" fillId="2" borderId="0" xfId="0" applyNumberFormat="1" applyFill="1" applyAlignment="1"/>
    <xf numFmtId="0" fontId="2" fillId="2" borderId="0" xfId="0" applyFont="1" applyFill="1" applyAlignment="1"/>
    <xf numFmtId="0" fontId="1" fillId="2" borderId="1" xfId="0" applyFont="1" applyFill="1" applyBorder="1" applyAlignment="1">
      <alignment horizontal="center" vertical="center" wrapText="1"/>
    </xf>
    <xf numFmtId="4" fontId="6" fillId="3" borderId="2" xfId="0" applyNumberFormat="1" applyFont="1" applyFill="1" applyBorder="1" applyAlignment="1">
      <alignment horizontal="right" vertical="top"/>
    </xf>
    <xf numFmtId="0" fontId="1" fillId="2" borderId="0" xfId="0" applyFont="1" applyFill="1"/>
    <xf numFmtId="4" fontId="6" fillId="3" borderId="1" xfId="0" applyNumberFormat="1" applyFont="1" applyFill="1" applyBorder="1" applyAlignment="1">
      <alignment horizontal="right" vertical="top"/>
    </xf>
    <xf numFmtId="4" fontId="4" fillId="2" borderId="2" xfId="1" applyNumberFormat="1" applyFont="1" applyFill="1" applyBorder="1" applyAlignment="1">
      <alignment horizontal="left" vertical="center" wrapText="1" readingOrder="1"/>
    </xf>
    <xf numFmtId="4" fontId="0" fillId="2" borderId="0" xfId="0" applyNumberFormat="1" applyFill="1" applyAlignment="1"/>
    <xf numFmtId="4" fontId="4" fillId="2" borderId="3" xfId="1" applyNumberFormat="1" applyFont="1" applyFill="1" applyBorder="1" applyAlignment="1">
      <alignment horizontal="left" vertical="center" wrapText="1" readingOrder="1"/>
    </xf>
    <xf numFmtId="4" fontId="4" fillId="2" borderId="1" xfId="1" applyNumberFormat="1" applyFont="1" applyFill="1" applyBorder="1" applyAlignment="1">
      <alignment horizontal="right" vertical="center" wrapText="1" readingOrder="1"/>
    </xf>
    <xf numFmtId="4" fontId="7" fillId="2" borderId="2" xfId="1" applyNumberFormat="1" applyFont="1" applyFill="1" applyBorder="1" applyAlignment="1">
      <alignment horizontal="left" vertical="center" wrapText="1" readingOrder="1"/>
    </xf>
    <xf numFmtId="4" fontId="4" fillId="2" borderId="4" xfId="1" applyNumberFormat="1" applyFont="1" applyFill="1" applyBorder="1" applyAlignment="1">
      <alignment horizontal="left" vertical="center" wrapText="1" readingOrder="1"/>
    </xf>
    <xf numFmtId="4" fontId="4" fillId="2" borderId="6" xfId="1" applyNumberFormat="1" applyFont="1" applyFill="1" applyBorder="1" applyAlignment="1">
      <alignment horizontal="left" vertical="center" wrapText="1" readingOrder="1"/>
    </xf>
    <xf numFmtId="4" fontId="4" fillId="2" borderId="5" xfId="1" applyNumberFormat="1" applyFont="1" applyFill="1" applyBorder="1" applyAlignment="1">
      <alignment horizontal="right" vertical="center" wrapText="1" readingOrder="1"/>
    </xf>
    <xf numFmtId="4" fontId="4" fillId="2" borderId="1" xfId="1" applyNumberFormat="1" applyFont="1" applyFill="1" applyBorder="1" applyAlignment="1">
      <alignment horizontal="left" vertical="center" wrapText="1" readingOrder="1"/>
    </xf>
    <xf numFmtId="4" fontId="0" fillId="2" borderId="1" xfId="0" applyNumberFormat="1" applyFill="1" applyBorder="1" applyAlignment="1"/>
    <xf numFmtId="4" fontId="0" fillId="2" borderId="1" xfId="0" applyNumberFormat="1" applyFill="1" applyBorder="1" applyAlignment="1">
      <alignment horizontal="left"/>
    </xf>
    <xf numFmtId="166" fontId="5" fillId="2" borderId="1" xfId="0" applyNumberFormat="1" applyFont="1" applyFill="1" applyBorder="1"/>
    <xf numFmtId="166" fontId="5" fillId="2" borderId="5" xfId="0" applyNumberFormat="1" applyFont="1" applyFill="1" applyBorder="1"/>
    <xf numFmtId="166" fontId="0" fillId="2" borderId="1" xfId="0" applyNumberFormat="1" applyFill="1" applyBorder="1"/>
    <xf numFmtId="0" fontId="1" fillId="4" borderId="0" xfId="0" applyFont="1" applyFill="1"/>
    <xf numFmtId="0" fontId="0" fillId="2" borderId="1" xfId="0" applyFill="1" applyBorder="1"/>
    <xf numFmtId="0" fontId="2" fillId="0" borderId="0" xfId="0" applyFont="1" applyAlignment="1">
      <alignment horizontal="center"/>
    </xf>
    <xf numFmtId="0" fontId="0" fillId="0" borderId="0" xfId="0" applyAlignment="1">
      <alignment horizontal="right"/>
    </xf>
    <xf numFmtId="4" fontId="11" fillId="3" borderId="1" xfId="0" applyNumberFormat="1" applyFont="1" applyFill="1" applyBorder="1" applyAlignment="1">
      <alignment vertical="top"/>
    </xf>
    <xf numFmtId="0" fontId="1" fillId="2" borderId="0" xfId="0" applyFont="1" applyFill="1" applyAlignment="1">
      <alignment horizontal="center" vertical="center"/>
    </xf>
    <xf numFmtId="0" fontId="0" fillId="2" borderId="0" xfId="0" applyFill="1" applyAlignment="1">
      <alignment vertical="top"/>
    </xf>
    <xf numFmtId="49" fontId="0" fillId="2" borderId="0" xfId="0" applyNumberFormat="1" applyFill="1" applyAlignment="1">
      <alignment vertical="top"/>
    </xf>
    <xf numFmtId="0" fontId="9" fillId="2" borderId="0" xfId="0" applyFont="1" applyFill="1" applyAlignment="1">
      <alignment horizontal="right" vertical="top"/>
    </xf>
    <xf numFmtId="0" fontId="9" fillId="2" borderId="0" xfId="0" applyFont="1" applyFill="1" applyAlignment="1">
      <alignment horizontal="right" vertical="top"/>
    </xf>
    <xf numFmtId="0" fontId="2" fillId="2" borderId="0" xfId="0" applyFont="1" applyFill="1" applyAlignment="1">
      <alignment horizontal="center" vertical="top"/>
    </xf>
    <xf numFmtId="0" fontId="2" fillId="2" borderId="0" xfId="0" applyFont="1" applyFill="1" applyAlignment="1">
      <alignment vertical="top"/>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left" vertical="top" wrapText="1"/>
    </xf>
    <xf numFmtId="4" fontId="8" fillId="2" borderId="1" xfId="0" applyNumberFormat="1" applyFont="1" applyFill="1" applyBorder="1" applyAlignment="1">
      <alignment horizontal="center" vertical="top"/>
    </xf>
    <xf numFmtId="49" fontId="8" fillId="2" borderId="1" xfId="0" applyNumberFormat="1" applyFont="1" applyFill="1" applyBorder="1" applyAlignment="1">
      <alignment horizontal="center" vertical="top"/>
    </xf>
    <xf numFmtId="0" fontId="0" fillId="2" borderId="7" xfId="0" applyFill="1" applyBorder="1"/>
    <xf numFmtId="4" fontId="11" fillId="2" borderId="1" xfId="0" applyNumberFormat="1" applyFont="1" applyFill="1" applyBorder="1" applyAlignment="1">
      <alignment vertical="top"/>
    </xf>
    <xf numFmtId="164" fontId="10" fillId="3" borderId="1" xfId="0" applyNumberFormat="1" applyFont="1" applyFill="1" applyBorder="1" applyAlignment="1">
      <alignment vertical="top"/>
    </xf>
    <xf numFmtId="49" fontId="8" fillId="2" borderId="1" xfId="0" applyNumberFormat="1" applyFont="1" applyFill="1" applyBorder="1" applyAlignment="1">
      <alignment horizontal="left" vertical="top" wrapText="1"/>
    </xf>
    <xf numFmtId="0" fontId="12" fillId="5" borderId="1" xfId="0" applyFont="1" applyFill="1" applyBorder="1" applyAlignment="1">
      <alignment horizontal="left" vertical="top" wrapText="1"/>
    </xf>
    <xf numFmtId="0" fontId="12" fillId="3" borderId="1" xfId="0" applyFont="1" applyFill="1" applyBorder="1" applyAlignment="1">
      <alignment vertical="top"/>
    </xf>
    <xf numFmtId="4" fontId="12" fillId="3" borderId="1" xfId="0" applyNumberFormat="1" applyFont="1" applyFill="1" applyBorder="1" applyAlignment="1">
      <alignment horizontal="right" vertical="top"/>
    </xf>
    <xf numFmtId="0" fontId="10" fillId="2" borderId="1" xfId="0" applyFont="1" applyFill="1" applyBorder="1" applyAlignment="1">
      <alignment horizontal="left" vertical="top" wrapText="1"/>
    </xf>
    <xf numFmtId="0" fontId="10" fillId="5" borderId="1" xfId="0" applyFont="1" applyFill="1" applyBorder="1" applyAlignment="1">
      <alignment horizontal="left" vertical="top" wrapText="1"/>
    </xf>
    <xf numFmtId="4" fontId="8" fillId="3" borderId="1" xfId="0" applyNumberFormat="1" applyFont="1" applyFill="1" applyBorder="1" applyAlignment="1">
      <alignment vertical="top"/>
    </xf>
    <xf numFmtId="4" fontId="10" fillId="3" borderId="1" xfId="0" applyNumberFormat="1" applyFont="1" applyFill="1" applyBorder="1" applyAlignment="1">
      <alignment horizontal="right" vertical="top"/>
    </xf>
    <xf numFmtId="0" fontId="10" fillId="5" borderId="1" xfId="0" applyFont="1" applyFill="1" applyBorder="1" applyAlignment="1">
      <alignment horizontal="center" vertical="top" wrapText="1"/>
    </xf>
    <xf numFmtId="4" fontId="8" fillId="3" borderId="1" xfId="0" applyNumberFormat="1" applyFont="1" applyFill="1" applyBorder="1" applyAlignment="1">
      <alignment horizontal="center" vertical="top"/>
    </xf>
    <xf numFmtId="4" fontId="10" fillId="3" borderId="1" xfId="0" applyNumberFormat="1" applyFont="1" applyFill="1" applyBorder="1" applyAlignment="1">
      <alignment horizontal="center" vertical="top"/>
    </xf>
    <xf numFmtId="164" fontId="10" fillId="3" borderId="1" xfId="0" applyNumberFormat="1" applyFont="1" applyFill="1" applyBorder="1" applyAlignment="1">
      <alignment horizontal="center" vertical="top"/>
    </xf>
    <xf numFmtId="0" fontId="10" fillId="5" borderId="1" xfId="0" applyFont="1" applyFill="1" applyBorder="1" applyAlignment="1">
      <alignment horizontal="left" vertical="top" wrapText="1"/>
    </xf>
    <xf numFmtId="49" fontId="12" fillId="3" borderId="1" xfId="0" applyNumberFormat="1" applyFont="1" applyFill="1" applyBorder="1" applyAlignment="1">
      <alignment vertical="top"/>
    </xf>
    <xf numFmtId="49" fontId="13" fillId="2" borderId="1" xfId="0" applyNumberFormat="1" applyFont="1" applyFill="1" applyBorder="1" applyAlignment="1">
      <alignment vertical="top"/>
    </xf>
    <xf numFmtId="0" fontId="10" fillId="2" borderId="1" xfId="0" applyFont="1" applyFill="1" applyBorder="1" applyAlignment="1">
      <alignment horizontal="left" vertical="top" wrapText="1"/>
    </xf>
    <xf numFmtId="49" fontId="14" fillId="2" borderId="1" xfId="0" applyNumberFormat="1" applyFont="1" applyFill="1" applyBorder="1" applyAlignment="1">
      <alignment vertical="top"/>
    </xf>
    <xf numFmtId="4" fontId="10" fillId="3" borderId="1" xfId="0" applyNumberFormat="1" applyFont="1" applyFill="1" applyBorder="1" applyAlignment="1">
      <alignment vertical="top"/>
    </xf>
    <xf numFmtId="49" fontId="8" fillId="2" borderId="8" xfId="0" applyNumberFormat="1" applyFont="1" applyFill="1" applyBorder="1" applyAlignment="1">
      <alignment horizontal="left" vertical="top" wrapText="1"/>
    </xf>
    <xf numFmtId="4" fontId="11" fillId="2" borderId="8" xfId="0" applyNumberFormat="1" applyFont="1" applyFill="1" applyBorder="1" applyAlignment="1">
      <alignment vertical="top"/>
    </xf>
    <xf numFmtId="49" fontId="8" fillId="2" borderId="8" xfId="0" applyNumberFormat="1" applyFont="1" applyFill="1" applyBorder="1" applyAlignment="1">
      <alignment horizontal="center" vertical="top"/>
    </xf>
    <xf numFmtId="4" fontId="8" fillId="2" borderId="8" xfId="0" applyNumberFormat="1" applyFont="1" applyFill="1" applyBorder="1" applyAlignment="1">
      <alignment horizontal="center" vertical="top"/>
    </xf>
    <xf numFmtId="164" fontId="10" fillId="3" borderId="8" xfId="0" applyNumberFormat="1" applyFont="1" applyFill="1" applyBorder="1" applyAlignment="1">
      <alignment vertical="top"/>
    </xf>
  </cellXfs>
  <cellStyles count="2">
    <cellStyle name="Normal" xfId="1"/>
    <cellStyle name="Обычный"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2"/>
  <sheetViews>
    <sheetView tabSelected="1" workbookViewId="0">
      <selection activeCell="C3" sqref="C3:G3"/>
    </sheetView>
  </sheetViews>
  <sheetFormatPr defaultColWidth="9.1640625" defaultRowHeight="11.25" x14ac:dyDescent="0.2"/>
  <cols>
    <col min="1" max="1" width="72.83203125" style="13" customWidth="1"/>
    <col min="2" max="2" width="6.5" style="14" hidden="1" customWidth="1"/>
    <col min="3" max="3" width="26.6640625" style="14" hidden="1" customWidth="1"/>
    <col min="4" max="4" width="26.6640625" style="14" customWidth="1"/>
    <col min="5" max="6" width="24.5" style="13" customWidth="1"/>
    <col min="7" max="7" width="10.83203125" style="15" customWidth="1"/>
    <col min="8" max="16384" width="9.1640625" style="15"/>
  </cols>
  <sheetData>
    <row r="1" spans="1:20" ht="12.75" x14ac:dyDescent="0.2">
      <c r="A1" s="43"/>
      <c r="B1" s="44"/>
      <c r="C1" s="45" t="s">
        <v>301</v>
      </c>
      <c r="D1" s="45"/>
      <c r="E1" s="45"/>
      <c r="F1" s="45"/>
      <c r="G1" s="45"/>
      <c r="H1" s="13"/>
      <c r="I1" s="13"/>
      <c r="J1" s="13"/>
      <c r="K1" s="13"/>
      <c r="L1" s="13"/>
      <c r="M1" s="13"/>
      <c r="N1" s="13"/>
      <c r="O1" s="13"/>
      <c r="P1" s="13"/>
      <c r="Q1" s="13"/>
      <c r="R1" s="13"/>
      <c r="S1" s="13"/>
      <c r="T1" s="13"/>
    </row>
    <row r="2" spans="1:20" ht="12.75" x14ac:dyDescent="0.2">
      <c r="A2" s="43"/>
      <c r="B2" s="44"/>
      <c r="C2" s="45" t="s">
        <v>302</v>
      </c>
      <c r="D2" s="45"/>
      <c r="E2" s="45"/>
      <c r="F2" s="45"/>
      <c r="G2" s="45"/>
      <c r="H2" s="13"/>
      <c r="I2" s="13"/>
      <c r="J2" s="13"/>
      <c r="K2" s="13"/>
      <c r="L2" s="13"/>
      <c r="M2" s="13"/>
      <c r="N2" s="13"/>
      <c r="O2" s="13"/>
      <c r="P2" s="13"/>
      <c r="Q2" s="13"/>
      <c r="R2" s="13"/>
      <c r="S2" s="13"/>
      <c r="T2" s="16"/>
    </row>
    <row r="3" spans="1:20" ht="12.75" x14ac:dyDescent="0.2">
      <c r="A3" s="43"/>
      <c r="B3" s="44"/>
      <c r="C3" s="45" t="s">
        <v>303</v>
      </c>
      <c r="D3" s="45"/>
      <c r="E3" s="45"/>
      <c r="F3" s="45"/>
      <c r="G3" s="45"/>
      <c r="H3" s="13"/>
      <c r="I3" s="13"/>
      <c r="J3" s="13"/>
      <c r="K3" s="13"/>
      <c r="L3" s="13"/>
      <c r="M3" s="13"/>
      <c r="N3" s="13"/>
      <c r="O3" s="13"/>
      <c r="P3" s="13"/>
      <c r="Q3" s="13"/>
      <c r="R3" s="13"/>
      <c r="S3" s="13"/>
      <c r="T3" s="16"/>
    </row>
    <row r="4" spans="1:20" ht="12.75" x14ac:dyDescent="0.2">
      <c r="A4" s="43"/>
      <c r="B4" s="44"/>
      <c r="C4" s="45" t="s">
        <v>304</v>
      </c>
      <c r="D4" s="45"/>
      <c r="E4" s="45"/>
      <c r="F4" s="45"/>
      <c r="G4" s="45"/>
      <c r="H4" s="13"/>
      <c r="I4" s="13"/>
      <c r="J4" s="13"/>
      <c r="K4" s="13"/>
      <c r="L4" s="13"/>
      <c r="M4" s="13"/>
      <c r="N4" s="13"/>
      <c r="O4" s="13"/>
      <c r="P4" s="13"/>
      <c r="Q4" s="13"/>
      <c r="R4" s="13"/>
      <c r="S4" s="13"/>
      <c r="T4" s="17"/>
    </row>
    <row r="5" spans="1:20" ht="12.75" x14ac:dyDescent="0.2">
      <c r="A5" s="43"/>
      <c r="B5" s="44"/>
      <c r="C5" s="46"/>
      <c r="D5" s="46"/>
      <c r="E5" s="46"/>
      <c r="F5" s="46"/>
      <c r="G5" s="46"/>
      <c r="H5" s="13"/>
      <c r="I5" s="13"/>
      <c r="J5" s="13"/>
      <c r="K5" s="13"/>
      <c r="L5" s="13"/>
      <c r="M5" s="13"/>
      <c r="N5" s="13"/>
      <c r="O5" s="13"/>
      <c r="P5" s="13"/>
      <c r="Q5" s="13"/>
      <c r="R5" s="13"/>
      <c r="S5" s="13"/>
      <c r="T5" s="17"/>
    </row>
    <row r="6" spans="1:20" ht="12.75" x14ac:dyDescent="0.2">
      <c r="A6" s="47" t="s">
        <v>132</v>
      </c>
      <c r="B6" s="47"/>
      <c r="C6" s="47"/>
      <c r="D6" s="47"/>
      <c r="E6" s="47"/>
      <c r="F6" s="47"/>
      <c r="G6" s="48"/>
      <c r="H6" s="18"/>
      <c r="I6" s="18"/>
      <c r="J6" s="18"/>
      <c r="K6" s="18"/>
      <c r="L6" s="18"/>
      <c r="M6" s="18"/>
      <c r="N6" s="18"/>
      <c r="O6" s="18"/>
      <c r="P6" s="18"/>
      <c r="Q6" s="18"/>
      <c r="R6" s="18"/>
      <c r="S6" s="18"/>
      <c r="T6" s="18"/>
    </row>
    <row r="7" spans="1:20" ht="12.75" x14ac:dyDescent="0.2">
      <c r="A7" s="47" t="s">
        <v>220</v>
      </c>
      <c r="B7" s="47"/>
      <c r="C7" s="47"/>
      <c r="D7" s="47"/>
      <c r="E7" s="47"/>
      <c r="F7" s="47"/>
      <c r="G7" s="48"/>
      <c r="H7" s="18"/>
      <c r="I7" s="18"/>
      <c r="J7" s="18"/>
      <c r="K7" s="18"/>
      <c r="L7" s="18"/>
      <c r="M7" s="18"/>
      <c r="N7" s="18"/>
      <c r="O7" s="18"/>
      <c r="P7" s="18"/>
      <c r="Q7" s="18"/>
      <c r="R7" s="18"/>
      <c r="S7" s="18"/>
      <c r="T7" s="18"/>
    </row>
    <row r="8" spans="1:20" s="13" customFormat="1" x14ac:dyDescent="0.2">
      <c r="A8" s="43"/>
      <c r="B8" s="44"/>
      <c r="C8" s="44"/>
      <c r="D8" s="44"/>
      <c r="E8" s="43"/>
      <c r="F8" s="43"/>
      <c r="G8" s="43" t="s">
        <v>38</v>
      </c>
    </row>
    <row r="9" spans="1:20" s="19" customFormat="1" ht="22.5" x14ac:dyDescent="0.2">
      <c r="A9" s="49" t="s">
        <v>0</v>
      </c>
      <c r="B9" s="50" t="s">
        <v>1</v>
      </c>
      <c r="C9" s="50" t="s">
        <v>2</v>
      </c>
      <c r="D9" s="50"/>
      <c r="E9" s="49" t="s">
        <v>3</v>
      </c>
      <c r="F9" s="49" t="s">
        <v>4</v>
      </c>
      <c r="G9" s="49" t="s">
        <v>39</v>
      </c>
    </row>
    <row r="10" spans="1:20" s="19" customFormat="1" x14ac:dyDescent="0.2">
      <c r="A10" s="49"/>
      <c r="B10" s="50"/>
      <c r="C10" s="50"/>
      <c r="D10" s="50"/>
      <c r="E10" s="49"/>
      <c r="F10" s="49"/>
      <c r="G10" s="49"/>
    </row>
    <row r="11" spans="1:20" ht="25.15" customHeight="1" x14ac:dyDescent="0.2">
      <c r="A11" s="75" t="s">
        <v>305</v>
      </c>
      <c r="B11" s="75" t="s">
        <v>200</v>
      </c>
      <c r="C11" s="76"/>
      <c r="D11" s="77" t="s">
        <v>207</v>
      </c>
      <c r="E11" s="78">
        <f>E12+E69</f>
        <v>1199524345.4299998</v>
      </c>
      <c r="F11" s="78">
        <f>F12+F69</f>
        <v>1238326055.03</v>
      </c>
      <c r="G11" s="79">
        <f t="shared" ref="G11:G15" si="0">F11/E11*100</f>
        <v>103.23475798951714</v>
      </c>
    </row>
    <row r="12" spans="1:20" ht="25.15" customHeight="1" x14ac:dyDescent="0.2">
      <c r="A12" s="51" t="s">
        <v>128</v>
      </c>
      <c r="B12" s="51" t="s">
        <v>128</v>
      </c>
      <c r="C12" s="55"/>
      <c r="D12" s="53" t="s">
        <v>208</v>
      </c>
      <c r="E12" s="52">
        <f>E13+E32</f>
        <v>316321851.01999998</v>
      </c>
      <c r="F12" s="52">
        <f>F13+F32</f>
        <v>357440750.98000002</v>
      </c>
      <c r="G12" s="56">
        <f t="shared" si="0"/>
        <v>112.99907035426402</v>
      </c>
    </row>
    <row r="13" spans="1:20" s="37" customFormat="1" ht="24" customHeight="1" x14ac:dyDescent="0.2">
      <c r="A13" s="57" t="s">
        <v>201</v>
      </c>
      <c r="B13" s="57"/>
      <c r="C13" s="57"/>
      <c r="D13" s="57"/>
      <c r="E13" s="52">
        <f>E14+E21+E28+E30</f>
        <v>138257230</v>
      </c>
      <c r="F13" s="52">
        <f>F14+F21+F28+F30</f>
        <v>171086241.05000001</v>
      </c>
      <c r="G13" s="56">
        <f t="shared" si="0"/>
        <v>123.74487833294505</v>
      </c>
    </row>
    <row r="14" spans="1:20" s="38" customFormat="1" ht="27" customHeight="1" x14ac:dyDescent="0.2">
      <c r="A14" s="51" t="s">
        <v>6</v>
      </c>
      <c r="B14" s="51" t="s">
        <v>6</v>
      </c>
      <c r="C14" s="41" t="s">
        <v>147</v>
      </c>
      <c r="D14" s="53" t="s">
        <v>209</v>
      </c>
      <c r="E14" s="52">
        <f>E15+E16+E17+E18+E19+E20</f>
        <v>115710513</v>
      </c>
      <c r="F14" s="52">
        <f>F15+F16+F17+F18+F19+F20</f>
        <v>139702821.85000002</v>
      </c>
      <c r="G14" s="56">
        <f t="shared" si="0"/>
        <v>120.73477009820191</v>
      </c>
      <c r="H14" s="54"/>
    </row>
    <row r="15" spans="1:20" s="38" customFormat="1" ht="183.75" customHeight="1" x14ac:dyDescent="0.2">
      <c r="A15" s="58" t="s">
        <v>221</v>
      </c>
      <c r="B15" s="58"/>
      <c r="C15" s="41" t="s">
        <v>134</v>
      </c>
      <c r="D15" s="59" t="s">
        <v>222</v>
      </c>
      <c r="E15" s="60">
        <v>115710513</v>
      </c>
      <c r="F15" s="60">
        <v>131959242.90000001</v>
      </c>
      <c r="G15" s="56">
        <f t="shared" si="0"/>
        <v>114.042570099054</v>
      </c>
      <c r="H15" s="54"/>
    </row>
    <row r="16" spans="1:20" ht="134.25" customHeight="1" x14ac:dyDescent="0.2">
      <c r="A16" s="58" t="s">
        <v>223</v>
      </c>
      <c r="B16" s="58"/>
      <c r="C16" s="41" t="s">
        <v>148</v>
      </c>
      <c r="D16" s="59" t="s">
        <v>224</v>
      </c>
      <c r="E16" s="60">
        <v>0</v>
      </c>
      <c r="F16" s="60">
        <v>1420674.82</v>
      </c>
      <c r="G16" s="56"/>
    </row>
    <row r="17" spans="1:7" ht="115.5" customHeight="1" x14ac:dyDescent="0.2">
      <c r="A17" s="58" t="s">
        <v>225</v>
      </c>
      <c r="B17" s="58"/>
      <c r="C17" s="41" t="s">
        <v>149</v>
      </c>
      <c r="D17" s="59" t="s">
        <v>226</v>
      </c>
      <c r="E17" s="60">
        <v>0</v>
      </c>
      <c r="F17" s="60">
        <v>5729218.4299999997</v>
      </c>
      <c r="G17" s="56"/>
    </row>
    <row r="18" spans="1:7" ht="235.5" customHeight="1" x14ac:dyDescent="0.2">
      <c r="A18" s="58" t="s">
        <v>227</v>
      </c>
      <c r="B18" s="58"/>
      <c r="C18" s="41" t="s">
        <v>150</v>
      </c>
      <c r="D18" s="59" t="s">
        <v>228</v>
      </c>
      <c r="E18" s="60">
        <v>0</v>
      </c>
      <c r="F18" s="60">
        <v>416692.87</v>
      </c>
      <c r="G18" s="56"/>
    </row>
    <row r="19" spans="1:7" ht="90.75" customHeight="1" x14ac:dyDescent="0.2">
      <c r="A19" s="58" t="s">
        <v>229</v>
      </c>
      <c r="B19" s="58"/>
      <c r="C19" s="41" t="s">
        <v>135</v>
      </c>
      <c r="D19" s="59" t="s">
        <v>230</v>
      </c>
      <c r="E19" s="60">
        <v>0</v>
      </c>
      <c r="F19" s="60">
        <v>117658.83</v>
      </c>
      <c r="G19" s="56"/>
    </row>
    <row r="20" spans="1:7" ht="103.5" customHeight="1" x14ac:dyDescent="0.2">
      <c r="A20" s="58" t="s">
        <v>231</v>
      </c>
      <c r="B20" s="58"/>
      <c r="C20" s="41" t="s">
        <v>136</v>
      </c>
      <c r="D20" s="59" t="s">
        <v>232</v>
      </c>
      <c r="E20" s="60">
        <v>0</v>
      </c>
      <c r="F20" s="60">
        <v>59334</v>
      </c>
      <c r="G20" s="56"/>
    </row>
    <row r="21" spans="1:7" s="21" customFormat="1" ht="23.45" customHeight="1" x14ac:dyDescent="0.2">
      <c r="A21" s="61" t="s">
        <v>10</v>
      </c>
      <c r="B21" s="62"/>
      <c r="C21" s="63"/>
      <c r="D21" s="53" t="s">
        <v>210</v>
      </c>
      <c r="E21" s="64">
        <f>E22+E23+E24+E266+E25+E26+E27</f>
        <v>18272917</v>
      </c>
      <c r="F21" s="64">
        <f>F22+F23+F24+F266+F25+F26+F27</f>
        <v>21160196.529999997</v>
      </c>
      <c r="G21" s="56">
        <f>F21/E21*100</f>
        <v>115.8008681919805</v>
      </c>
    </row>
    <row r="22" spans="1:7" ht="33.6" customHeight="1" x14ac:dyDescent="0.2">
      <c r="A22" s="58" t="s">
        <v>197</v>
      </c>
      <c r="B22" s="58"/>
      <c r="C22" s="41"/>
      <c r="D22" s="59" t="s">
        <v>233</v>
      </c>
      <c r="E22" s="60">
        <v>7434010</v>
      </c>
      <c r="F22" s="60">
        <v>4132232.56</v>
      </c>
      <c r="G22" s="56">
        <f t="shared" ref="G22:G82" si="1">F22/E22*100</f>
        <v>55.58551252957691</v>
      </c>
    </row>
    <row r="23" spans="1:7" s="21" customFormat="1" ht="61.5" customHeight="1" x14ac:dyDescent="0.2">
      <c r="A23" s="58" t="s">
        <v>234</v>
      </c>
      <c r="B23" s="58"/>
      <c r="C23" s="63" t="s">
        <v>146</v>
      </c>
      <c r="D23" s="59" t="s">
        <v>235</v>
      </c>
      <c r="E23" s="60">
        <v>0</v>
      </c>
      <c r="F23" s="60">
        <v>4640075.8</v>
      </c>
      <c r="G23" s="56"/>
    </row>
    <row r="24" spans="1:7" ht="26.45" customHeight="1" x14ac:dyDescent="0.2">
      <c r="A24" s="58" t="s">
        <v>11</v>
      </c>
      <c r="B24" s="58"/>
      <c r="C24" s="41" t="s">
        <v>137</v>
      </c>
      <c r="D24" s="59" t="s">
        <v>236</v>
      </c>
      <c r="E24" s="60">
        <v>0</v>
      </c>
      <c r="F24" s="60">
        <v>94512.2</v>
      </c>
      <c r="G24" s="56"/>
    </row>
    <row r="25" spans="1:7" ht="25.9" customHeight="1" x14ac:dyDescent="0.2">
      <c r="A25" s="58" t="s">
        <v>198</v>
      </c>
      <c r="B25" s="58"/>
      <c r="C25" s="41"/>
      <c r="D25" s="59" t="s">
        <v>237</v>
      </c>
      <c r="E25" s="60">
        <v>0</v>
      </c>
      <c r="F25" s="60">
        <v>153.19999999999999</v>
      </c>
      <c r="G25" s="56"/>
    </row>
    <row r="26" spans="1:7" ht="21.6" customHeight="1" x14ac:dyDescent="0.2">
      <c r="A26" s="58" t="s">
        <v>12</v>
      </c>
      <c r="B26" s="58"/>
      <c r="C26" s="41"/>
      <c r="D26" s="59" t="s">
        <v>238</v>
      </c>
      <c r="E26" s="60">
        <v>9540190</v>
      </c>
      <c r="F26" s="60">
        <v>10965355.25</v>
      </c>
      <c r="G26" s="56">
        <f t="shared" si="1"/>
        <v>114.93854158040877</v>
      </c>
    </row>
    <row r="27" spans="1:7" s="37" customFormat="1" ht="32.450000000000003" customHeight="1" x14ac:dyDescent="0.2">
      <c r="A27" s="58" t="s">
        <v>239</v>
      </c>
      <c r="B27" s="58"/>
      <c r="C27" s="63"/>
      <c r="D27" s="59" t="s">
        <v>136</v>
      </c>
      <c r="E27" s="60">
        <v>1298717</v>
      </c>
      <c r="F27" s="60">
        <v>1327867.52</v>
      </c>
      <c r="G27" s="56">
        <f t="shared" si="1"/>
        <v>102.2445629032345</v>
      </c>
    </row>
    <row r="28" spans="1:7" s="42" customFormat="1" ht="19.5" customHeight="1" x14ac:dyDescent="0.2">
      <c r="A28" s="61" t="s">
        <v>13</v>
      </c>
      <c r="B28" s="65"/>
      <c r="C28" s="66"/>
      <c r="D28" s="53" t="s">
        <v>211</v>
      </c>
      <c r="E28" s="67">
        <f>E29</f>
        <v>4273800</v>
      </c>
      <c r="F28" s="67">
        <f>F29</f>
        <v>10222852.109999999</v>
      </c>
      <c r="G28" s="68">
        <f t="shared" si="1"/>
        <v>239.1981868594693</v>
      </c>
    </row>
    <row r="29" spans="1:7" ht="45" customHeight="1" x14ac:dyDescent="0.2">
      <c r="A29" s="58" t="s">
        <v>129</v>
      </c>
      <c r="B29" s="58"/>
      <c r="C29" s="41" t="s">
        <v>151</v>
      </c>
      <c r="D29" s="59" t="s">
        <v>240</v>
      </c>
      <c r="E29" s="60">
        <v>4273800</v>
      </c>
      <c r="F29" s="60">
        <v>10222852.109999999</v>
      </c>
      <c r="G29" s="56">
        <f t="shared" si="1"/>
        <v>239.1981868594693</v>
      </c>
    </row>
    <row r="30" spans="1:7" s="21" customFormat="1" ht="46.9" customHeight="1" x14ac:dyDescent="0.2">
      <c r="A30" s="61" t="s">
        <v>130</v>
      </c>
      <c r="B30" s="62"/>
      <c r="C30" s="63"/>
      <c r="D30" s="53" t="s">
        <v>212</v>
      </c>
      <c r="E30" s="64">
        <f>E31</f>
        <v>0</v>
      </c>
      <c r="F30" s="64">
        <f>F31</f>
        <v>370.56</v>
      </c>
      <c r="G30" s="56"/>
    </row>
    <row r="31" spans="1:7" s="21" customFormat="1" ht="51" customHeight="1" x14ac:dyDescent="0.2">
      <c r="A31" s="58" t="s">
        <v>241</v>
      </c>
      <c r="B31" s="58"/>
      <c r="C31" s="63" t="s">
        <v>143</v>
      </c>
      <c r="D31" s="59" t="s">
        <v>242</v>
      </c>
      <c r="E31" s="60">
        <v>0</v>
      </c>
      <c r="F31" s="60">
        <v>370.56</v>
      </c>
      <c r="G31" s="56"/>
    </row>
    <row r="32" spans="1:7" s="21" customFormat="1" ht="22.5" customHeight="1" x14ac:dyDescent="0.2">
      <c r="A32" s="69" t="s">
        <v>199</v>
      </c>
      <c r="B32" s="69"/>
      <c r="C32" s="69"/>
      <c r="D32" s="69"/>
      <c r="E32" s="60">
        <f>E33+E37+E43+E47+E51+E67</f>
        <v>178064621.02000001</v>
      </c>
      <c r="F32" s="60">
        <f>F33+F37+F43+F47+F51+F67</f>
        <v>186354509.93000001</v>
      </c>
      <c r="G32" s="56">
        <f t="shared" si="1"/>
        <v>104.65555081212281</v>
      </c>
    </row>
    <row r="33" spans="1:7" s="21" customFormat="1" ht="32.25" customHeight="1" x14ac:dyDescent="0.2">
      <c r="A33" s="61" t="s">
        <v>15</v>
      </c>
      <c r="B33" s="62"/>
      <c r="C33" s="63"/>
      <c r="D33" s="53" t="s">
        <v>213</v>
      </c>
      <c r="E33" s="64">
        <f>E34+E35+E36</f>
        <v>118470250</v>
      </c>
      <c r="F33" s="64">
        <f>F34+F35+F36</f>
        <v>120353247.92</v>
      </c>
      <c r="G33" s="56">
        <f t="shared" si="1"/>
        <v>101.58942681390475</v>
      </c>
    </row>
    <row r="34" spans="1:7" ht="78.75" customHeight="1" x14ac:dyDescent="0.2">
      <c r="A34" s="58" t="s">
        <v>243</v>
      </c>
      <c r="B34" s="58"/>
      <c r="C34" s="41" t="s">
        <v>152</v>
      </c>
      <c r="D34" s="59" t="s">
        <v>244</v>
      </c>
      <c r="E34" s="60">
        <v>109196900</v>
      </c>
      <c r="F34" s="60">
        <v>109985785.01000001</v>
      </c>
      <c r="G34" s="56">
        <f t="shared" si="1"/>
        <v>100.72244267923358</v>
      </c>
    </row>
    <row r="35" spans="1:7" ht="67.5" customHeight="1" x14ac:dyDescent="0.2">
      <c r="A35" s="58" t="s">
        <v>43</v>
      </c>
      <c r="B35" s="58"/>
      <c r="C35" s="41" t="s">
        <v>153</v>
      </c>
      <c r="D35" s="59" t="s">
        <v>245</v>
      </c>
      <c r="E35" s="60">
        <v>7320000</v>
      </c>
      <c r="F35" s="60">
        <v>8222248.2999999998</v>
      </c>
      <c r="G35" s="56">
        <f t="shared" si="1"/>
        <v>112.32579644808742</v>
      </c>
    </row>
    <row r="36" spans="1:7" s="21" customFormat="1" ht="60" customHeight="1" x14ac:dyDescent="0.2">
      <c r="A36" s="58" t="s">
        <v>18</v>
      </c>
      <c r="B36" s="58"/>
      <c r="C36" s="63" t="s">
        <v>144</v>
      </c>
      <c r="D36" s="59" t="s">
        <v>246</v>
      </c>
      <c r="E36" s="60">
        <v>1953350</v>
      </c>
      <c r="F36" s="60">
        <v>2145214.61</v>
      </c>
      <c r="G36" s="56">
        <f t="shared" si="1"/>
        <v>109.82233649883533</v>
      </c>
    </row>
    <row r="37" spans="1:7" s="21" customFormat="1" ht="26.45" customHeight="1" x14ac:dyDescent="0.2">
      <c r="A37" s="61" t="s">
        <v>19</v>
      </c>
      <c r="B37" s="62"/>
      <c r="C37" s="63"/>
      <c r="D37" s="53" t="s">
        <v>214</v>
      </c>
      <c r="E37" s="64">
        <f>E38+E39+E40+E41+E42</f>
        <v>56824371.020000003</v>
      </c>
      <c r="F37" s="64">
        <f>F38+F39+F40+F41+F42</f>
        <v>56404202.769999996</v>
      </c>
      <c r="G37" s="56">
        <f t="shared" si="1"/>
        <v>99.260584424503122</v>
      </c>
    </row>
    <row r="38" spans="1:7" ht="26.45" customHeight="1" x14ac:dyDescent="0.2">
      <c r="A38" s="58" t="s">
        <v>247</v>
      </c>
      <c r="B38" s="58"/>
      <c r="C38" s="41" t="s">
        <v>158</v>
      </c>
      <c r="D38" s="59" t="s">
        <v>248</v>
      </c>
      <c r="E38" s="60">
        <v>26324</v>
      </c>
      <c r="F38" s="60">
        <v>12731.81</v>
      </c>
      <c r="G38" s="56">
        <f t="shared" si="1"/>
        <v>48.365787874183255</v>
      </c>
    </row>
    <row r="39" spans="1:7" ht="26.45" customHeight="1" x14ac:dyDescent="0.2">
      <c r="A39" s="58" t="s">
        <v>20</v>
      </c>
      <c r="B39" s="58"/>
      <c r="C39" s="41" t="s">
        <v>159</v>
      </c>
      <c r="D39" s="59" t="s">
        <v>249</v>
      </c>
      <c r="E39" s="60">
        <v>36005.949999999997</v>
      </c>
      <c r="F39" s="60">
        <v>5298.32</v>
      </c>
      <c r="G39" s="56">
        <f t="shared" si="1"/>
        <v>14.715123472648269</v>
      </c>
    </row>
    <row r="40" spans="1:7" ht="24.6" customHeight="1" x14ac:dyDescent="0.2">
      <c r="A40" s="58" t="s">
        <v>250</v>
      </c>
      <c r="B40" s="58"/>
      <c r="C40" s="41" t="s">
        <v>160</v>
      </c>
      <c r="D40" s="59" t="s">
        <v>251</v>
      </c>
      <c r="E40" s="60">
        <v>0</v>
      </c>
      <c r="F40" s="60">
        <v>163533.19</v>
      </c>
      <c r="G40" s="56"/>
    </row>
    <row r="41" spans="1:7" ht="30.6" customHeight="1" x14ac:dyDescent="0.2">
      <c r="A41" s="58" t="s">
        <v>252</v>
      </c>
      <c r="B41" s="58"/>
      <c r="C41" s="41" t="s">
        <v>170</v>
      </c>
      <c r="D41" s="59" t="s">
        <v>253</v>
      </c>
      <c r="E41" s="60">
        <v>0</v>
      </c>
      <c r="F41" s="60">
        <v>1085.54</v>
      </c>
      <c r="G41" s="56"/>
    </row>
    <row r="42" spans="1:7" ht="38.450000000000003" customHeight="1" x14ac:dyDescent="0.2">
      <c r="A42" s="58" t="s">
        <v>202</v>
      </c>
      <c r="B42" s="58"/>
      <c r="C42" s="41" t="s">
        <v>171</v>
      </c>
      <c r="D42" s="59" t="s">
        <v>254</v>
      </c>
      <c r="E42" s="60">
        <v>56762041.07</v>
      </c>
      <c r="F42" s="60">
        <v>56221553.909999996</v>
      </c>
      <c r="G42" s="56">
        <f t="shared" si="1"/>
        <v>99.047801753052781</v>
      </c>
    </row>
    <row r="43" spans="1:7" ht="30" customHeight="1" x14ac:dyDescent="0.2">
      <c r="A43" s="61" t="s">
        <v>22</v>
      </c>
      <c r="B43" s="62"/>
      <c r="C43" s="63"/>
      <c r="D43" s="53" t="s">
        <v>215</v>
      </c>
      <c r="E43" s="64">
        <f>E44+E45+E46</f>
        <v>170000</v>
      </c>
      <c r="F43" s="64">
        <f>F44+F45+F46</f>
        <v>347184.02</v>
      </c>
      <c r="G43" s="56">
        <f t="shared" si="1"/>
        <v>204.2258941176471</v>
      </c>
    </row>
    <row r="44" spans="1:7" ht="28.15" customHeight="1" x14ac:dyDescent="0.2">
      <c r="A44" s="58" t="s">
        <v>255</v>
      </c>
      <c r="B44" s="58"/>
      <c r="C44" s="41" t="s">
        <v>154</v>
      </c>
      <c r="D44" s="59" t="s">
        <v>256</v>
      </c>
      <c r="E44" s="60">
        <v>0</v>
      </c>
      <c r="F44" s="60">
        <v>0</v>
      </c>
      <c r="G44" s="56"/>
    </row>
    <row r="45" spans="1:7" ht="42.75" customHeight="1" x14ac:dyDescent="0.2">
      <c r="A45" s="58" t="s">
        <v>203</v>
      </c>
      <c r="B45" s="58"/>
      <c r="C45" s="41" t="s">
        <v>155</v>
      </c>
      <c r="D45" s="59" t="s">
        <v>257</v>
      </c>
      <c r="E45" s="60">
        <v>170000</v>
      </c>
      <c r="F45" s="60">
        <v>347184.02</v>
      </c>
      <c r="G45" s="56">
        <f t="shared" si="1"/>
        <v>204.2258941176471</v>
      </c>
    </row>
    <row r="46" spans="1:7" ht="16.149999999999999" customHeight="1" x14ac:dyDescent="0.2">
      <c r="A46" s="58" t="s">
        <v>258</v>
      </c>
      <c r="B46" s="58"/>
      <c r="C46" s="41" t="s">
        <v>156</v>
      </c>
      <c r="D46" s="59" t="s">
        <v>259</v>
      </c>
      <c r="E46" s="60">
        <v>0</v>
      </c>
      <c r="F46" s="60">
        <v>0</v>
      </c>
      <c r="G46" s="56"/>
    </row>
    <row r="47" spans="1:7" s="21" customFormat="1" ht="25.5" x14ac:dyDescent="0.2">
      <c r="A47" s="61" t="s">
        <v>23</v>
      </c>
      <c r="B47" s="62"/>
      <c r="C47" s="63"/>
      <c r="D47" s="53" t="s">
        <v>216</v>
      </c>
      <c r="E47" s="64">
        <f>E49+E50+E48</f>
        <v>1100000</v>
      </c>
      <c r="F47" s="64">
        <f>F49+F50+F48</f>
        <v>3700165.37</v>
      </c>
      <c r="G47" s="56">
        <f t="shared" si="1"/>
        <v>336.37867</v>
      </c>
    </row>
    <row r="48" spans="1:7" s="21" customFormat="1" ht="79.5" customHeight="1" x14ac:dyDescent="0.2">
      <c r="A48" s="58" t="s">
        <v>46</v>
      </c>
      <c r="B48" s="58"/>
      <c r="C48" s="41"/>
      <c r="D48" s="59" t="s">
        <v>260</v>
      </c>
      <c r="E48" s="60">
        <v>100000</v>
      </c>
      <c r="F48" s="60">
        <v>0</v>
      </c>
      <c r="G48" s="56">
        <f t="shared" si="1"/>
        <v>0</v>
      </c>
    </row>
    <row r="49" spans="1:7" ht="56.25" customHeight="1" x14ac:dyDescent="0.2">
      <c r="A49" s="58" t="s">
        <v>173</v>
      </c>
      <c r="B49" s="58"/>
      <c r="C49" s="41" t="s">
        <v>157</v>
      </c>
      <c r="D49" s="59" t="s">
        <v>261</v>
      </c>
      <c r="E49" s="60">
        <v>0</v>
      </c>
      <c r="F49" s="60">
        <v>3501727.37</v>
      </c>
      <c r="G49" s="56"/>
    </row>
    <row r="50" spans="1:7" s="37" customFormat="1" ht="47.25" customHeight="1" x14ac:dyDescent="0.2">
      <c r="A50" s="58" t="s">
        <v>112</v>
      </c>
      <c r="B50" s="58"/>
      <c r="C50" s="63" t="s">
        <v>145</v>
      </c>
      <c r="D50" s="59" t="s">
        <v>262</v>
      </c>
      <c r="E50" s="60">
        <v>1000000</v>
      </c>
      <c r="F50" s="60">
        <v>198438</v>
      </c>
      <c r="G50" s="56">
        <f t="shared" si="1"/>
        <v>19.843800000000002</v>
      </c>
    </row>
    <row r="51" spans="1:7" s="37" customFormat="1" ht="21" customHeight="1" x14ac:dyDescent="0.2">
      <c r="A51" s="61" t="s">
        <v>26</v>
      </c>
      <c r="B51" s="62"/>
      <c r="C51" s="63"/>
      <c r="D51" s="53" t="s">
        <v>217</v>
      </c>
      <c r="E51" s="64">
        <f>E52+E53+E54+E55+E56+E57+E58+E59+E60+E61+E62+E63+E64+E65+E66</f>
        <v>1500000</v>
      </c>
      <c r="F51" s="64">
        <f>F52+F53+F54+F55+F56+F57+F58+F59+F60+F61+F62+F63+F64+F65+F66</f>
        <v>5503548.6500000004</v>
      </c>
      <c r="G51" s="56">
        <f t="shared" si="1"/>
        <v>366.90324333333336</v>
      </c>
    </row>
    <row r="52" spans="1:7" ht="66" customHeight="1" x14ac:dyDescent="0.2">
      <c r="A52" s="58" t="s">
        <v>263</v>
      </c>
      <c r="B52" s="58"/>
      <c r="C52" s="41" t="s">
        <v>138</v>
      </c>
      <c r="D52" s="59" t="s">
        <v>264</v>
      </c>
      <c r="E52" s="60">
        <v>0</v>
      </c>
      <c r="F52" s="60">
        <v>2850</v>
      </c>
      <c r="G52" s="56"/>
    </row>
    <row r="53" spans="1:7" ht="84.75" customHeight="1" x14ac:dyDescent="0.2">
      <c r="A53" s="58" t="s">
        <v>174</v>
      </c>
      <c r="B53" s="58"/>
      <c r="C53" s="41" t="s">
        <v>139</v>
      </c>
      <c r="D53" s="59" t="s">
        <v>265</v>
      </c>
      <c r="E53" s="60">
        <v>285000</v>
      </c>
      <c r="F53" s="60">
        <v>337484.05</v>
      </c>
      <c r="G53" s="56">
        <f t="shared" si="1"/>
        <v>118.41545614035087</v>
      </c>
    </row>
    <row r="54" spans="1:7" ht="72" customHeight="1" x14ac:dyDescent="0.2">
      <c r="A54" s="58" t="s">
        <v>175</v>
      </c>
      <c r="B54" s="58"/>
      <c r="C54" s="41" t="s">
        <v>162</v>
      </c>
      <c r="D54" s="59" t="s">
        <v>266</v>
      </c>
      <c r="E54" s="60">
        <v>50000</v>
      </c>
      <c r="F54" s="60">
        <v>272842.84000000003</v>
      </c>
      <c r="G54" s="56">
        <f t="shared" si="1"/>
        <v>545.68568000000005</v>
      </c>
    </row>
    <row r="55" spans="1:7" ht="67.5" customHeight="1" x14ac:dyDescent="0.2">
      <c r="A55" s="58" t="s">
        <v>177</v>
      </c>
      <c r="B55" s="58"/>
      <c r="C55" s="41" t="s">
        <v>140</v>
      </c>
      <c r="D55" s="59" t="s">
        <v>267</v>
      </c>
      <c r="E55" s="60">
        <v>0</v>
      </c>
      <c r="F55" s="60">
        <v>950</v>
      </c>
      <c r="G55" s="56"/>
    </row>
    <row r="56" spans="1:7" ht="67.5" customHeight="1" x14ac:dyDescent="0.2">
      <c r="A56" s="58" t="s">
        <v>178</v>
      </c>
      <c r="B56" s="58"/>
      <c r="C56" s="41" t="s">
        <v>141</v>
      </c>
      <c r="D56" s="59" t="s">
        <v>268</v>
      </c>
      <c r="E56" s="60">
        <v>0</v>
      </c>
      <c r="F56" s="60">
        <v>22867.7</v>
      </c>
      <c r="G56" s="56"/>
    </row>
    <row r="57" spans="1:7" ht="81" customHeight="1" x14ac:dyDescent="0.2">
      <c r="A57" s="58" t="s">
        <v>179</v>
      </c>
      <c r="B57" s="58"/>
      <c r="C57" s="41" t="s">
        <v>163</v>
      </c>
      <c r="D57" s="59" t="s">
        <v>269</v>
      </c>
      <c r="E57" s="60">
        <v>0</v>
      </c>
      <c r="F57" s="60">
        <v>5137.07</v>
      </c>
      <c r="G57" s="56"/>
    </row>
    <row r="58" spans="1:7" ht="120" customHeight="1" x14ac:dyDescent="0.2">
      <c r="A58" s="58" t="s">
        <v>270</v>
      </c>
      <c r="B58" s="58"/>
      <c r="C58" s="41" t="s">
        <v>142</v>
      </c>
      <c r="D58" s="59" t="s">
        <v>271</v>
      </c>
      <c r="E58" s="60">
        <v>15000</v>
      </c>
      <c r="F58" s="60">
        <v>24000</v>
      </c>
      <c r="G58" s="56">
        <f t="shared" si="1"/>
        <v>160</v>
      </c>
    </row>
    <row r="59" spans="1:7" ht="70.5" customHeight="1" x14ac:dyDescent="0.2">
      <c r="A59" s="58" t="s">
        <v>182</v>
      </c>
      <c r="B59" s="58"/>
      <c r="C59" s="41" t="s">
        <v>161</v>
      </c>
      <c r="D59" s="59" t="s">
        <v>272</v>
      </c>
      <c r="E59" s="60">
        <v>0</v>
      </c>
      <c r="F59" s="60">
        <v>17328.11</v>
      </c>
      <c r="G59" s="56"/>
    </row>
    <row r="60" spans="1:7" ht="72" customHeight="1" x14ac:dyDescent="0.2">
      <c r="A60" s="58" t="s">
        <v>184</v>
      </c>
      <c r="B60" s="58"/>
      <c r="C60" s="41"/>
      <c r="D60" s="59" t="s">
        <v>273</v>
      </c>
      <c r="E60" s="60">
        <v>350000</v>
      </c>
      <c r="F60" s="60">
        <v>19064.509999999998</v>
      </c>
      <c r="G60" s="56">
        <f t="shared" si="1"/>
        <v>5.4470028571428566</v>
      </c>
    </row>
    <row r="61" spans="1:7" ht="79.5" customHeight="1" x14ac:dyDescent="0.2">
      <c r="A61" s="58" t="s">
        <v>185</v>
      </c>
      <c r="B61" s="58"/>
      <c r="C61" s="41"/>
      <c r="D61" s="59" t="s">
        <v>274</v>
      </c>
      <c r="E61" s="60">
        <v>790000</v>
      </c>
      <c r="F61" s="60">
        <v>875935.59</v>
      </c>
      <c r="G61" s="56">
        <f t="shared" si="1"/>
        <v>110.87792278481012</v>
      </c>
    </row>
    <row r="62" spans="1:7" ht="119.25" customHeight="1" x14ac:dyDescent="0.2">
      <c r="A62" s="58" t="s">
        <v>186</v>
      </c>
      <c r="B62" s="58"/>
      <c r="C62" s="70"/>
      <c r="D62" s="59" t="s">
        <v>275</v>
      </c>
      <c r="E62" s="60">
        <v>0</v>
      </c>
      <c r="F62" s="60">
        <v>47070.7</v>
      </c>
      <c r="G62" s="56"/>
    </row>
    <row r="63" spans="1:7" ht="57" customHeight="1" x14ac:dyDescent="0.2">
      <c r="A63" s="58" t="s">
        <v>276</v>
      </c>
      <c r="B63" s="58"/>
      <c r="C63" s="70"/>
      <c r="D63" s="59" t="s">
        <v>277</v>
      </c>
      <c r="E63" s="60">
        <v>10000</v>
      </c>
      <c r="F63" s="60">
        <v>0</v>
      </c>
      <c r="G63" s="56">
        <f t="shared" si="1"/>
        <v>0</v>
      </c>
    </row>
    <row r="64" spans="1:7" ht="54" customHeight="1" x14ac:dyDescent="0.2">
      <c r="A64" s="58" t="s">
        <v>278</v>
      </c>
      <c r="B64" s="58"/>
      <c r="C64" s="71"/>
      <c r="D64" s="59" t="s">
        <v>279</v>
      </c>
      <c r="E64" s="60">
        <v>0</v>
      </c>
      <c r="F64" s="60">
        <v>0</v>
      </c>
      <c r="G64" s="56"/>
    </row>
    <row r="65" spans="1:7" ht="66.75" customHeight="1" x14ac:dyDescent="0.2">
      <c r="A65" s="58" t="s">
        <v>172</v>
      </c>
      <c r="B65" s="58"/>
      <c r="C65" s="71"/>
      <c r="D65" s="59" t="s">
        <v>280</v>
      </c>
      <c r="E65" s="60">
        <v>0</v>
      </c>
      <c r="F65" s="60">
        <v>40450</v>
      </c>
      <c r="G65" s="56"/>
    </row>
    <row r="66" spans="1:7" ht="142.5" customHeight="1" x14ac:dyDescent="0.2">
      <c r="A66" s="58" t="s">
        <v>281</v>
      </c>
      <c r="B66" s="58"/>
      <c r="C66" s="71"/>
      <c r="D66" s="59" t="s">
        <v>282</v>
      </c>
      <c r="E66" s="60">
        <v>0</v>
      </c>
      <c r="F66" s="60">
        <v>3837568.08</v>
      </c>
      <c r="G66" s="56"/>
    </row>
    <row r="67" spans="1:7" s="21" customFormat="1" ht="15" customHeight="1" x14ac:dyDescent="0.2">
      <c r="A67" s="72" t="s">
        <v>204</v>
      </c>
      <c r="B67" s="72"/>
      <c r="C67" s="73"/>
      <c r="D67" s="53" t="s">
        <v>218</v>
      </c>
      <c r="E67" s="64">
        <f>E68</f>
        <v>0</v>
      </c>
      <c r="F67" s="64">
        <f>F68</f>
        <v>46161.2</v>
      </c>
      <c r="G67" s="56"/>
    </row>
    <row r="68" spans="1:7" ht="35.25" customHeight="1" x14ac:dyDescent="0.2">
      <c r="A68" s="58" t="s">
        <v>283</v>
      </c>
      <c r="B68" s="58"/>
      <c r="C68" s="71"/>
      <c r="D68" s="59" t="s">
        <v>284</v>
      </c>
      <c r="E68" s="60">
        <v>0</v>
      </c>
      <c r="F68" s="60">
        <v>46161.2</v>
      </c>
      <c r="G68" s="56"/>
    </row>
    <row r="69" spans="1:7" s="21" customFormat="1" ht="26.45" customHeight="1" x14ac:dyDescent="0.2">
      <c r="A69" s="61" t="s">
        <v>205</v>
      </c>
      <c r="B69" s="62"/>
      <c r="C69" s="73"/>
      <c r="D69" s="53" t="s">
        <v>219</v>
      </c>
      <c r="E69" s="74">
        <f>E70+E71+E72+E73+E74+E75+E76+E77+E78+E79+E80+E81+E82</f>
        <v>883202494.40999997</v>
      </c>
      <c r="F69" s="74">
        <f>F70+F71+F72+F73+F74+F75+F76+F77+F78+F79+F80+F81+F82</f>
        <v>880885304.04999995</v>
      </c>
      <c r="G69" s="56">
        <f t="shared" si="1"/>
        <v>99.737637702037063</v>
      </c>
    </row>
    <row r="70" spans="1:7" ht="48" customHeight="1" x14ac:dyDescent="0.2">
      <c r="A70" s="58" t="s">
        <v>285</v>
      </c>
      <c r="B70" s="58"/>
      <c r="C70" s="71"/>
      <c r="D70" s="59" t="s">
        <v>286</v>
      </c>
      <c r="E70" s="60">
        <v>42732000</v>
      </c>
      <c r="F70" s="60">
        <v>42732000</v>
      </c>
      <c r="G70" s="56">
        <f t="shared" si="1"/>
        <v>100</v>
      </c>
    </row>
    <row r="71" spans="1:7" ht="27.75" customHeight="1" x14ac:dyDescent="0.2">
      <c r="A71" s="58" t="s">
        <v>169</v>
      </c>
      <c r="B71" s="58"/>
      <c r="C71" s="71"/>
      <c r="D71" s="59" t="s">
        <v>287</v>
      </c>
      <c r="E71" s="60">
        <v>5915800</v>
      </c>
      <c r="F71" s="60">
        <v>5915800</v>
      </c>
      <c r="G71" s="56">
        <f t="shared" si="1"/>
        <v>100</v>
      </c>
    </row>
    <row r="72" spans="1:7" ht="33" customHeight="1" x14ac:dyDescent="0.2">
      <c r="A72" s="58" t="s">
        <v>168</v>
      </c>
      <c r="B72" s="58"/>
      <c r="C72" s="71"/>
      <c r="D72" s="59" t="s">
        <v>288</v>
      </c>
      <c r="E72" s="60">
        <v>2779770</v>
      </c>
      <c r="F72" s="60">
        <v>2779770</v>
      </c>
      <c r="G72" s="56">
        <f t="shared" si="1"/>
        <v>100</v>
      </c>
    </row>
    <row r="73" spans="1:7" ht="53.25" customHeight="1" x14ac:dyDescent="0.2">
      <c r="A73" s="58" t="s">
        <v>166</v>
      </c>
      <c r="B73" s="58"/>
      <c r="C73" s="71"/>
      <c r="D73" s="59" t="s">
        <v>289</v>
      </c>
      <c r="E73" s="60">
        <v>29402500</v>
      </c>
      <c r="F73" s="60">
        <v>29402500</v>
      </c>
      <c r="G73" s="56">
        <f t="shared" si="1"/>
        <v>100</v>
      </c>
    </row>
    <row r="74" spans="1:7" ht="27" customHeight="1" x14ac:dyDescent="0.2">
      <c r="A74" s="58" t="s">
        <v>192</v>
      </c>
      <c r="B74" s="58"/>
      <c r="C74" s="71"/>
      <c r="D74" s="59" t="s">
        <v>290</v>
      </c>
      <c r="E74" s="60">
        <v>3946309.36</v>
      </c>
      <c r="F74" s="60">
        <v>3946309.36</v>
      </c>
      <c r="G74" s="56">
        <f t="shared" si="1"/>
        <v>100</v>
      </c>
    </row>
    <row r="75" spans="1:7" ht="35.450000000000003" customHeight="1" x14ac:dyDescent="0.2">
      <c r="A75" s="58" t="s">
        <v>33</v>
      </c>
      <c r="B75" s="58"/>
      <c r="C75" s="71"/>
      <c r="D75" s="59" t="s">
        <v>291</v>
      </c>
      <c r="E75" s="60">
        <v>715652900</v>
      </c>
      <c r="F75" s="60">
        <v>713349642.34000003</v>
      </c>
      <c r="G75" s="56">
        <f t="shared" si="1"/>
        <v>99.678159948768467</v>
      </c>
    </row>
    <row r="76" spans="1:7" ht="58.5" customHeight="1" x14ac:dyDescent="0.2">
      <c r="A76" s="58" t="s">
        <v>165</v>
      </c>
      <c r="B76" s="58"/>
      <c r="C76" s="71"/>
      <c r="D76" s="59" t="s">
        <v>292</v>
      </c>
      <c r="E76" s="60">
        <v>1962.12</v>
      </c>
      <c r="F76" s="60">
        <v>1962.12</v>
      </c>
      <c r="G76" s="56">
        <f t="shared" si="1"/>
        <v>100</v>
      </c>
    </row>
    <row r="77" spans="1:7" ht="96.75" customHeight="1" x14ac:dyDescent="0.2">
      <c r="A77" s="58" t="s">
        <v>293</v>
      </c>
      <c r="B77" s="58"/>
      <c r="C77" s="71"/>
      <c r="D77" s="59" t="s">
        <v>294</v>
      </c>
      <c r="E77" s="60">
        <v>50516000</v>
      </c>
      <c r="F77" s="60">
        <v>50516000</v>
      </c>
      <c r="G77" s="56">
        <f t="shared" si="1"/>
        <v>100</v>
      </c>
    </row>
    <row r="78" spans="1:7" ht="32.450000000000003" customHeight="1" x14ac:dyDescent="0.2">
      <c r="A78" s="58" t="s">
        <v>31</v>
      </c>
      <c r="B78" s="58"/>
      <c r="C78" s="71"/>
      <c r="D78" s="59" t="s">
        <v>295</v>
      </c>
      <c r="E78" s="60">
        <v>3134500</v>
      </c>
      <c r="F78" s="60">
        <v>3134500</v>
      </c>
      <c r="G78" s="56">
        <f t="shared" si="1"/>
        <v>100</v>
      </c>
    </row>
    <row r="79" spans="1:7" ht="55.5" customHeight="1" x14ac:dyDescent="0.2">
      <c r="A79" s="58" t="s">
        <v>194</v>
      </c>
      <c r="B79" s="58"/>
      <c r="C79" s="71"/>
      <c r="D79" s="59" t="s">
        <v>296</v>
      </c>
      <c r="E79" s="60">
        <v>1969527</v>
      </c>
      <c r="F79" s="60">
        <v>1969527</v>
      </c>
      <c r="G79" s="56">
        <f t="shared" si="1"/>
        <v>100</v>
      </c>
    </row>
    <row r="80" spans="1:7" ht="126" customHeight="1" x14ac:dyDescent="0.2">
      <c r="A80" s="58" t="s">
        <v>297</v>
      </c>
      <c r="B80" s="58"/>
      <c r="C80" s="71"/>
      <c r="D80" s="59" t="s">
        <v>298</v>
      </c>
      <c r="E80" s="60">
        <v>0</v>
      </c>
      <c r="F80" s="60">
        <v>442680</v>
      </c>
      <c r="G80" s="56"/>
    </row>
    <row r="81" spans="1:7" ht="74.25" customHeight="1" x14ac:dyDescent="0.2">
      <c r="A81" s="58" t="s">
        <v>206</v>
      </c>
      <c r="B81" s="58"/>
      <c r="C81" s="71"/>
      <c r="D81" s="59" t="s">
        <v>299</v>
      </c>
      <c r="E81" s="60">
        <v>3880045.93</v>
      </c>
      <c r="F81" s="60">
        <v>3437365.93</v>
      </c>
      <c r="G81" s="56">
        <f t="shared" si="1"/>
        <v>88.590856706688527</v>
      </c>
    </row>
    <row r="82" spans="1:7" ht="33.6" customHeight="1" x14ac:dyDescent="0.2">
      <c r="A82" s="58" t="s">
        <v>131</v>
      </c>
      <c r="B82" s="58"/>
      <c r="C82" s="71"/>
      <c r="D82" s="59" t="s">
        <v>300</v>
      </c>
      <c r="E82" s="60">
        <v>23271180</v>
      </c>
      <c r="F82" s="60">
        <v>23257247.300000001</v>
      </c>
      <c r="G82" s="56">
        <f t="shared" si="1"/>
        <v>99.940128949198112</v>
      </c>
    </row>
    <row r="84" spans="1:7" ht="30" customHeight="1" x14ac:dyDescent="0.2"/>
    <row r="85" spans="1:7" ht="30" customHeight="1" x14ac:dyDescent="0.2"/>
    <row r="86" spans="1:7" ht="30" customHeight="1" x14ac:dyDescent="0.2"/>
    <row r="87" spans="1:7" ht="30" customHeight="1" x14ac:dyDescent="0.2"/>
    <row r="88" spans="1:7" ht="30" customHeight="1" x14ac:dyDescent="0.2"/>
    <row r="89" spans="1:7" ht="30" customHeight="1" x14ac:dyDescent="0.2"/>
    <row r="90" spans="1:7" ht="30" customHeight="1" x14ac:dyDescent="0.2"/>
    <row r="91" spans="1:7" ht="30" customHeight="1" x14ac:dyDescent="0.2"/>
    <row r="92" spans="1:7" ht="30" customHeight="1" x14ac:dyDescent="0.2"/>
  </sheetData>
  <autoFilter ref="A10:G82"/>
  <mergeCells count="66">
    <mergeCell ref="A66:B66"/>
    <mergeCell ref="A67:B67"/>
    <mergeCell ref="A68:B68"/>
    <mergeCell ref="A63:B63"/>
    <mergeCell ref="A64:B64"/>
    <mergeCell ref="A75:B75"/>
    <mergeCell ref="A74:B74"/>
    <mergeCell ref="A73:B73"/>
    <mergeCell ref="A72:B72"/>
    <mergeCell ref="A70:B70"/>
    <mergeCell ref="A71:B71"/>
    <mergeCell ref="A81:B81"/>
    <mergeCell ref="A82:B82"/>
    <mergeCell ref="A76:B76"/>
    <mergeCell ref="A77:B77"/>
    <mergeCell ref="A78:B78"/>
    <mergeCell ref="A79:B79"/>
    <mergeCell ref="A80:B80"/>
    <mergeCell ref="A65:B65"/>
    <mergeCell ref="A60:B60"/>
    <mergeCell ref="A61:B61"/>
    <mergeCell ref="A62:B62"/>
    <mergeCell ref="A57:B57"/>
    <mergeCell ref="A58:B58"/>
    <mergeCell ref="A59:B59"/>
    <mergeCell ref="A54:B54"/>
    <mergeCell ref="A55:B55"/>
    <mergeCell ref="A56:B56"/>
    <mergeCell ref="A50:B50"/>
    <mergeCell ref="A52:B52"/>
    <mergeCell ref="A53:B53"/>
    <mergeCell ref="A46:B46"/>
    <mergeCell ref="A49:B49"/>
    <mergeCell ref="A44:B44"/>
    <mergeCell ref="A45:B45"/>
    <mergeCell ref="A40:B40"/>
    <mergeCell ref="A41:B41"/>
    <mergeCell ref="A42:B42"/>
    <mergeCell ref="A48:B48"/>
    <mergeCell ref="A38:B38"/>
    <mergeCell ref="A39:B39"/>
    <mergeCell ref="A36:B36"/>
    <mergeCell ref="A31:B31"/>
    <mergeCell ref="A34:B34"/>
    <mergeCell ref="A35:B35"/>
    <mergeCell ref="A32:D32"/>
    <mergeCell ref="A29:B29"/>
    <mergeCell ref="A26:B26"/>
    <mergeCell ref="A27:B27"/>
    <mergeCell ref="A23:B23"/>
    <mergeCell ref="A24:B24"/>
    <mergeCell ref="A25:B25"/>
    <mergeCell ref="A22:B22"/>
    <mergeCell ref="A20:B20"/>
    <mergeCell ref="A17:B17"/>
    <mergeCell ref="A18:B18"/>
    <mergeCell ref="A19:B19"/>
    <mergeCell ref="A15:B15"/>
    <mergeCell ref="A16:B16"/>
    <mergeCell ref="A7:F7"/>
    <mergeCell ref="A6:F6"/>
    <mergeCell ref="C1:G1"/>
    <mergeCell ref="C2:G2"/>
    <mergeCell ref="C3:G3"/>
    <mergeCell ref="C4:G4"/>
    <mergeCell ref="A13:D13"/>
  </mergeCells>
  <pageMargins left="0.39370078740157483" right="0.39370078740157483" top="0.74803149606299213" bottom="0.74803149606299213" header="0.31496062992125984" footer="0.31496062992125984"/>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0"/>
  <sheetViews>
    <sheetView workbookViewId="0">
      <selection activeCell="I15" sqref="I15"/>
    </sheetView>
  </sheetViews>
  <sheetFormatPr defaultRowHeight="11.25" x14ac:dyDescent="0.2"/>
  <cols>
    <col min="1" max="1" width="113.6640625" style="1" customWidth="1"/>
    <col min="2" max="2" width="6.5" style="2" hidden="1" customWidth="1"/>
    <col min="3" max="3" width="26.6640625" style="2" customWidth="1"/>
    <col min="4" max="4" width="17" style="1" customWidth="1"/>
    <col min="5" max="5" width="18" style="1" customWidth="1"/>
    <col min="6" max="6" width="12.33203125" customWidth="1"/>
  </cols>
  <sheetData>
    <row r="1" spans="1:24" x14ac:dyDescent="0.2">
      <c r="C1" s="40" t="s">
        <v>35</v>
      </c>
      <c r="D1" s="40"/>
      <c r="E1" s="40"/>
      <c r="F1" s="40"/>
      <c r="G1" s="1"/>
      <c r="H1" s="1"/>
      <c r="I1" s="1"/>
      <c r="J1" s="1"/>
      <c r="K1" s="1"/>
      <c r="L1" s="1"/>
      <c r="M1" s="1"/>
      <c r="N1" s="1"/>
      <c r="O1" s="1"/>
      <c r="P1" s="1"/>
      <c r="Q1" s="1"/>
      <c r="R1" s="1"/>
      <c r="S1" s="1"/>
      <c r="T1" s="1"/>
      <c r="U1" s="1"/>
      <c r="V1" s="1"/>
      <c r="W1" s="1"/>
      <c r="X1" s="1"/>
    </row>
    <row r="2" spans="1:24" x14ac:dyDescent="0.2">
      <c r="C2" s="40" t="s">
        <v>36</v>
      </c>
      <c r="D2" s="40"/>
      <c r="E2" s="40"/>
      <c r="F2" s="40"/>
      <c r="G2" s="1"/>
      <c r="H2" s="1"/>
      <c r="I2" s="1"/>
      <c r="J2" s="1"/>
      <c r="K2" s="1"/>
      <c r="L2" s="1"/>
      <c r="M2" s="1"/>
      <c r="N2" s="1"/>
      <c r="O2" s="1"/>
      <c r="P2" s="1"/>
      <c r="Q2" s="1"/>
      <c r="R2" s="1"/>
      <c r="S2" s="1"/>
      <c r="T2" s="1"/>
      <c r="U2" s="1"/>
      <c r="V2" s="1"/>
      <c r="W2" s="1"/>
      <c r="X2" s="6"/>
    </row>
    <row r="3" spans="1:24" x14ac:dyDescent="0.2">
      <c r="C3" s="40" t="s">
        <v>37</v>
      </c>
      <c r="D3" s="40"/>
      <c r="E3" s="40"/>
      <c r="F3" s="40"/>
      <c r="G3" s="1"/>
      <c r="H3" s="1"/>
      <c r="I3" s="1"/>
      <c r="J3" s="1"/>
      <c r="K3" s="1"/>
      <c r="L3" s="1"/>
      <c r="M3" s="1"/>
      <c r="N3" s="1"/>
      <c r="O3" s="1"/>
      <c r="P3" s="1"/>
      <c r="Q3" s="1"/>
      <c r="R3" s="1"/>
      <c r="S3" s="1"/>
      <c r="T3" s="1"/>
      <c r="U3" s="1"/>
      <c r="V3" s="1"/>
      <c r="W3" s="1"/>
      <c r="X3" s="6"/>
    </row>
    <row r="4" spans="1:24" x14ac:dyDescent="0.2">
      <c r="C4" s="40" t="s">
        <v>196</v>
      </c>
      <c r="D4" s="40"/>
      <c r="E4" s="40"/>
      <c r="F4" s="40"/>
      <c r="G4" s="1"/>
      <c r="H4" s="1"/>
      <c r="I4" s="1"/>
      <c r="J4" s="1"/>
      <c r="K4" s="1"/>
      <c r="L4" s="1"/>
      <c r="M4" s="1"/>
      <c r="N4" s="1"/>
      <c r="O4" s="1"/>
      <c r="P4" s="1"/>
      <c r="Q4" s="1"/>
      <c r="R4" s="1"/>
      <c r="S4" s="1"/>
      <c r="T4" s="1"/>
      <c r="U4" s="1"/>
      <c r="V4" s="1"/>
      <c r="W4" s="1"/>
      <c r="X4" s="7"/>
    </row>
    <row r="5" spans="1:24" ht="12.75" x14ac:dyDescent="0.2">
      <c r="A5" s="39" t="s">
        <v>107</v>
      </c>
      <c r="B5" s="39"/>
      <c r="C5" s="39"/>
      <c r="D5" s="39"/>
      <c r="E5" s="39"/>
      <c r="F5" s="8"/>
      <c r="G5" s="8"/>
      <c r="H5" s="8"/>
      <c r="I5" s="8"/>
      <c r="J5" s="8"/>
      <c r="K5" s="8"/>
      <c r="L5" s="8"/>
      <c r="M5" s="8"/>
      <c r="N5" s="8"/>
      <c r="O5" s="8"/>
      <c r="P5" s="8"/>
      <c r="Q5" s="8"/>
      <c r="R5" s="8"/>
      <c r="S5" s="8"/>
      <c r="T5" s="8"/>
      <c r="U5" s="8"/>
      <c r="V5" s="8"/>
      <c r="W5" s="8"/>
      <c r="X5" s="8"/>
    </row>
    <row r="6" spans="1:24" ht="12.75" x14ac:dyDescent="0.2">
      <c r="A6" s="39" t="s">
        <v>127</v>
      </c>
      <c r="B6" s="39"/>
      <c r="C6" s="39"/>
      <c r="D6" s="39"/>
      <c r="E6" s="39"/>
      <c r="F6" s="8"/>
      <c r="G6" s="8"/>
      <c r="H6" s="8"/>
      <c r="I6" s="8"/>
      <c r="J6" s="8"/>
      <c r="K6" s="8"/>
      <c r="L6" s="8"/>
      <c r="M6" s="8"/>
      <c r="N6" s="8"/>
      <c r="O6" s="8"/>
      <c r="P6" s="8"/>
      <c r="Q6" s="8"/>
      <c r="R6" s="8"/>
      <c r="S6" s="8"/>
      <c r="T6" s="8"/>
      <c r="U6" s="8"/>
      <c r="V6" s="8"/>
      <c r="W6" s="8"/>
      <c r="X6" s="8"/>
    </row>
    <row r="7" spans="1:24" s="1" customFormat="1" x14ac:dyDescent="0.2">
      <c r="A7" s="1" t="s">
        <v>195</v>
      </c>
      <c r="B7" s="2"/>
      <c r="C7" s="2"/>
      <c r="F7" s="1" t="s">
        <v>38</v>
      </c>
    </row>
    <row r="8" spans="1:24" s="3" customFormat="1" ht="45" x14ac:dyDescent="0.2">
      <c r="A8" s="4" t="s">
        <v>0</v>
      </c>
      <c r="B8" s="5" t="s">
        <v>1</v>
      </c>
      <c r="C8" s="5" t="s">
        <v>2</v>
      </c>
      <c r="D8" s="4" t="s">
        <v>3</v>
      </c>
      <c r="E8" s="4" t="s">
        <v>4</v>
      </c>
      <c r="F8" s="4" t="s">
        <v>39</v>
      </c>
    </row>
    <row r="9" spans="1:24" x14ac:dyDescent="0.2">
      <c r="A9" s="9" t="s">
        <v>5</v>
      </c>
      <c r="C9" s="10" t="s">
        <v>55</v>
      </c>
      <c r="D9" s="11">
        <v>622346220</v>
      </c>
      <c r="E9" s="11">
        <v>163865366.72999999</v>
      </c>
      <c r="F9" s="12">
        <f>E9/D9*100</f>
        <v>26.330258217041951</v>
      </c>
    </row>
    <row r="10" spans="1:24" x14ac:dyDescent="0.2">
      <c r="A10" s="23" t="s">
        <v>40</v>
      </c>
      <c r="B10" s="24"/>
      <c r="C10" s="25" t="s">
        <v>56</v>
      </c>
      <c r="D10" s="26">
        <v>191505870</v>
      </c>
      <c r="E10" s="26">
        <v>30753146.370000001</v>
      </c>
      <c r="F10" s="34">
        <f t="shared" ref="F10:F38" si="0">E10/D10*100</f>
        <v>16.058592026448068</v>
      </c>
    </row>
    <row r="11" spans="1:24" ht="10.15" customHeight="1" x14ac:dyDescent="0.2">
      <c r="A11" s="23" t="s">
        <v>6</v>
      </c>
      <c r="B11" s="24"/>
      <c r="C11" s="25" t="s">
        <v>57</v>
      </c>
      <c r="D11" s="26">
        <v>81382394.5</v>
      </c>
      <c r="E11" s="26">
        <v>16813568.199999999</v>
      </c>
      <c r="F11" s="34">
        <f t="shared" si="0"/>
        <v>20.659957602992378</v>
      </c>
    </row>
    <row r="12" spans="1:24" ht="21" customHeight="1" x14ac:dyDescent="0.2">
      <c r="A12" s="23" t="s">
        <v>7</v>
      </c>
      <c r="B12" s="24"/>
      <c r="C12" s="25" t="s">
        <v>58</v>
      </c>
      <c r="D12" s="26">
        <v>81382394.5</v>
      </c>
      <c r="E12" s="26">
        <v>16813568.199999999</v>
      </c>
      <c r="F12" s="34">
        <f t="shared" si="0"/>
        <v>20.659957602992378</v>
      </c>
    </row>
    <row r="13" spans="1:24" ht="16.899999999999999" customHeight="1" x14ac:dyDescent="0.2">
      <c r="A13" s="23" t="s">
        <v>8</v>
      </c>
      <c r="B13" s="24"/>
      <c r="C13" s="25" t="s">
        <v>59</v>
      </c>
      <c r="D13" s="26">
        <f>D14+D15+D16</f>
        <v>8943658</v>
      </c>
      <c r="E13" s="26">
        <f>E14+E15+E16</f>
        <v>1807000.21</v>
      </c>
      <c r="F13" s="34">
        <f>E13/D13*100</f>
        <v>20.204263289137398</v>
      </c>
    </row>
    <row r="14" spans="1:24" ht="53.45" customHeight="1" x14ac:dyDescent="0.2">
      <c r="A14" s="23" t="s">
        <v>9</v>
      </c>
      <c r="B14" s="24"/>
      <c r="C14" s="25" t="s">
        <v>60</v>
      </c>
      <c r="D14" s="26">
        <v>0</v>
      </c>
      <c r="E14" s="26"/>
      <c r="F14" s="34"/>
    </row>
    <row r="15" spans="1:24" ht="73.900000000000006" customHeight="1" x14ac:dyDescent="0.2">
      <c r="A15" s="23" t="s">
        <v>10</v>
      </c>
      <c r="B15" s="24"/>
      <c r="C15" s="25" t="s">
        <v>61</v>
      </c>
      <c r="D15" s="26">
        <v>6167215</v>
      </c>
      <c r="E15" s="26">
        <v>1162092.28</v>
      </c>
      <c r="F15" s="34"/>
    </row>
    <row r="16" spans="1:24" ht="33.6" customHeight="1" x14ac:dyDescent="0.2">
      <c r="A16" s="23" t="s">
        <v>11</v>
      </c>
      <c r="B16" s="24"/>
      <c r="C16" s="25" t="s">
        <v>62</v>
      </c>
      <c r="D16" s="26">
        <v>2776443</v>
      </c>
      <c r="E16" s="26">
        <v>644907.93000000005</v>
      </c>
      <c r="F16" s="34">
        <f t="shared" si="0"/>
        <v>23.227846925004407</v>
      </c>
    </row>
    <row r="17" spans="1:6" ht="33.6" customHeight="1" x14ac:dyDescent="0.2">
      <c r="A17" s="23" t="s">
        <v>11</v>
      </c>
      <c r="B17" s="24"/>
      <c r="C17" s="25" t="s">
        <v>63</v>
      </c>
      <c r="D17" s="26">
        <v>2776443</v>
      </c>
      <c r="E17" s="26">
        <v>662557.11</v>
      </c>
      <c r="F17" s="34"/>
    </row>
    <row r="18" spans="1:6" ht="18.600000000000001" customHeight="1" x14ac:dyDescent="0.2">
      <c r="A18" s="23" t="s">
        <v>41</v>
      </c>
      <c r="B18" s="24"/>
      <c r="C18" s="25" t="s">
        <v>64</v>
      </c>
      <c r="D18" s="26">
        <v>0</v>
      </c>
      <c r="E18" s="26">
        <f>E19+E21+E22+E26</f>
        <v>6017272.2400000002</v>
      </c>
      <c r="F18" s="34"/>
    </row>
    <row r="19" spans="1:6" ht="28.15" customHeight="1" x14ac:dyDescent="0.2">
      <c r="A19" s="23" t="s">
        <v>110</v>
      </c>
      <c r="B19" s="24"/>
      <c r="C19" s="25" t="s">
        <v>116</v>
      </c>
      <c r="D19" s="26">
        <v>0</v>
      </c>
      <c r="E19" s="26">
        <v>721</v>
      </c>
      <c r="F19" s="34"/>
    </row>
    <row r="20" spans="1:6" ht="24" customHeight="1" x14ac:dyDescent="0.2">
      <c r="A20" s="23" t="s">
        <v>13</v>
      </c>
      <c r="B20" s="24"/>
      <c r="C20" s="25" t="s">
        <v>65</v>
      </c>
      <c r="D20" s="26">
        <v>3396792.5</v>
      </c>
      <c r="E20" s="26">
        <v>882220.9</v>
      </c>
      <c r="F20" s="34"/>
    </row>
    <row r="21" spans="1:6" ht="21" customHeight="1" x14ac:dyDescent="0.2">
      <c r="A21" s="23" t="s">
        <v>14</v>
      </c>
      <c r="B21" s="24"/>
      <c r="C21" s="25" t="s">
        <v>66</v>
      </c>
      <c r="D21" s="26">
        <v>3396792.5</v>
      </c>
      <c r="E21" s="26">
        <v>882220.9</v>
      </c>
      <c r="F21" s="34">
        <f t="shared" si="0"/>
        <v>25.972175221182926</v>
      </c>
    </row>
    <row r="22" spans="1:6" ht="19.149999999999999" customHeight="1" x14ac:dyDescent="0.2">
      <c r="A22" s="23" t="s">
        <v>15</v>
      </c>
      <c r="B22" s="24"/>
      <c r="C22" s="25" t="s">
        <v>67</v>
      </c>
      <c r="D22" s="26">
        <v>71397400</v>
      </c>
      <c r="E22" s="26">
        <v>5115409.93</v>
      </c>
      <c r="F22" s="34"/>
    </row>
    <row r="23" spans="1:6" ht="22.9" customHeight="1" x14ac:dyDescent="0.2">
      <c r="A23" s="23" t="s">
        <v>16</v>
      </c>
      <c r="B23" s="24"/>
      <c r="C23" s="25" t="s">
        <v>68</v>
      </c>
      <c r="D23" s="26">
        <v>71397400</v>
      </c>
      <c r="E23" s="26">
        <v>5115409.93</v>
      </c>
      <c r="F23" s="34"/>
    </row>
    <row r="24" spans="1:6" ht="24.6" customHeight="1" x14ac:dyDescent="0.2">
      <c r="A24" s="23" t="s">
        <v>17</v>
      </c>
      <c r="B24" s="24"/>
      <c r="C24" s="25" t="s">
        <v>69</v>
      </c>
      <c r="D24" s="26">
        <v>70146100</v>
      </c>
      <c r="E24" s="26">
        <v>4866345.0199999996</v>
      </c>
      <c r="F24" s="34"/>
    </row>
    <row r="25" spans="1:6" ht="22.15" customHeight="1" x14ac:dyDescent="0.2">
      <c r="A25" s="23" t="s">
        <v>42</v>
      </c>
      <c r="B25" s="24"/>
      <c r="C25" s="25" t="s">
        <v>70</v>
      </c>
      <c r="D25" s="26">
        <v>66485670</v>
      </c>
      <c r="E25" s="26">
        <v>4105385.81</v>
      </c>
      <c r="F25" s="34"/>
    </row>
    <row r="26" spans="1:6" ht="23.45" customHeight="1" x14ac:dyDescent="0.2">
      <c r="A26" s="23" t="s">
        <v>21</v>
      </c>
      <c r="B26" s="24"/>
      <c r="C26" s="25" t="s">
        <v>71</v>
      </c>
      <c r="D26" s="26">
        <v>93200</v>
      </c>
      <c r="E26" s="26">
        <v>18920.41</v>
      </c>
      <c r="F26" s="34">
        <f t="shared" si="0"/>
        <v>20.300869098712447</v>
      </c>
    </row>
    <row r="27" spans="1:6" ht="18" customHeight="1" x14ac:dyDescent="0.2">
      <c r="A27" s="23" t="s">
        <v>22</v>
      </c>
      <c r="B27" s="24"/>
      <c r="C27" s="25" t="s">
        <v>72</v>
      </c>
      <c r="D27" s="26">
        <f>D28</f>
        <v>7623940</v>
      </c>
      <c r="E27" s="26">
        <f>E28</f>
        <v>5535753.7599999998</v>
      </c>
      <c r="F27" s="34">
        <f t="shared" si="0"/>
        <v>72.610143311725949</v>
      </c>
    </row>
    <row r="28" spans="1:6" ht="33.6" customHeight="1" x14ac:dyDescent="0.2">
      <c r="A28" s="23" t="s">
        <v>111</v>
      </c>
      <c r="B28" s="24"/>
      <c r="C28" s="25" t="s">
        <v>117</v>
      </c>
      <c r="D28" s="20">
        <v>7623940</v>
      </c>
      <c r="E28" s="20">
        <v>5535753.7599999998</v>
      </c>
      <c r="F28" s="34">
        <f t="shared" si="0"/>
        <v>72.610143311725949</v>
      </c>
    </row>
    <row r="29" spans="1:6" ht="24" customHeight="1" x14ac:dyDescent="0.2">
      <c r="A29" s="27" t="s">
        <v>44</v>
      </c>
      <c r="B29" s="24"/>
      <c r="C29" s="25" t="s">
        <v>73</v>
      </c>
      <c r="D29" s="26">
        <v>0</v>
      </c>
      <c r="E29" s="26">
        <v>24205.56</v>
      </c>
      <c r="F29" s="34"/>
    </row>
    <row r="30" spans="1:6" ht="33.6" customHeight="1" x14ac:dyDescent="0.2">
      <c r="A30" s="23" t="s">
        <v>23</v>
      </c>
      <c r="B30" s="24"/>
      <c r="C30" s="25" t="s">
        <v>74</v>
      </c>
      <c r="D30" s="26">
        <v>2723898</v>
      </c>
      <c r="E30" s="26">
        <v>126741.81</v>
      </c>
      <c r="F30" s="34">
        <f t="shared" si="0"/>
        <v>4.6529572693250625</v>
      </c>
    </row>
    <row r="31" spans="1:6" ht="23.45" customHeight="1" x14ac:dyDescent="0.2">
      <c r="A31" s="23" t="s">
        <v>24</v>
      </c>
      <c r="B31" s="24"/>
      <c r="C31" s="25" t="s">
        <v>75</v>
      </c>
      <c r="D31" s="26">
        <v>1723898</v>
      </c>
      <c r="E31" s="26">
        <v>0</v>
      </c>
      <c r="F31" s="34">
        <f t="shared" si="0"/>
        <v>0</v>
      </c>
    </row>
    <row r="32" spans="1:6" ht="33.6" customHeight="1" x14ac:dyDescent="0.2">
      <c r="A32" s="23" t="s">
        <v>45</v>
      </c>
      <c r="B32" s="24"/>
      <c r="C32" s="25" t="s">
        <v>76</v>
      </c>
      <c r="D32" s="26">
        <v>1723898</v>
      </c>
      <c r="E32" s="26">
        <v>0</v>
      </c>
      <c r="F32" s="34">
        <f t="shared" si="0"/>
        <v>0</v>
      </c>
    </row>
    <row r="33" spans="1:6" ht="33.6" customHeight="1" x14ac:dyDescent="0.2">
      <c r="A33" s="23" t="s">
        <v>46</v>
      </c>
      <c r="B33" s="24"/>
      <c r="C33" s="25" t="s">
        <v>77</v>
      </c>
      <c r="D33" s="26">
        <v>1723898</v>
      </c>
      <c r="E33" s="26">
        <v>0</v>
      </c>
      <c r="F33" s="34">
        <f t="shared" si="0"/>
        <v>0</v>
      </c>
    </row>
    <row r="34" spans="1:6" ht="33.6" customHeight="1" x14ac:dyDescent="0.2">
      <c r="A34" s="23" t="s">
        <v>25</v>
      </c>
      <c r="B34" s="24"/>
      <c r="C34" s="25" t="s">
        <v>78</v>
      </c>
      <c r="D34" s="26">
        <v>1000000</v>
      </c>
      <c r="E34" s="26">
        <v>126741.81</v>
      </c>
      <c r="F34" s="34">
        <f t="shared" si="0"/>
        <v>12.674181000000001</v>
      </c>
    </row>
    <row r="35" spans="1:6" ht="45.6" customHeight="1" x14ac:dyDescent="0.2">
      <c r="A35" s="23" t="s">
        <v>47</v>
      </c>
      <c r="B35" s="24"/>
      <c r="C35" s="25" t="s">
        <v>79</v>
      </c>
      <c r="D35" s="26">
        <v>1000000</v>
      </c>
      <c r="E35" s="26">
        <v>126741.81</v>
      </c>
      <c r="F35" s="34">
        <f t="shared" si="0"/>
        <v>12.674181000000001</v>
      </c>
    </row>
    <row r="36" spans="1:6" ht="13.15" customHeight="1" x14ac:dyDescent="0.2">
      <c r="A36" s="23" t="s">
        <v>26</v>
      </c>
      <c r="B36" s="24"/>
      <c r="C36" s="25" t="s">
        <v>80</v>
      </c>
      <c r="D36" s="26">
        <v>1169620</v>
      </c>
      <c r="E36" s="26">
        <v>300939.46999999997</v>
      </c>
      <c r="F36" s="34">
        <f t="shared" si="0"/>
        <v>25.729678870060358</v>
      </c>
    </row>
    <row r="37" spans="1:6" ht="23.45" customHeight="1" x14ac:dyDescent="0.2">
      <c r="A37" s="23" t="s">
        <v>27</v>
      </c>
      <c r="B37" s="24"/>
      <c r="C37" s="25" t="s">
        <v>81</v>
      </c>
      <c r="D37" s="26">
        <v>64620</v>
      </c>
      <c r="E37" s="26">
        <v>8513.56</v>
      </c>
      <c r="F37" s="34"/>
    </row>
    <row r="38" spans="1:6" ht="15.6" customHeight="1" x14ac:dyDescent="0.2">
      <c r="A38" s="23" t="s">
        <v>48</v>
      </c>
      <c r="B38" s="24"/>
      <c r="C38" s="25" t="s">
        <v>82</v>
      </c>
      <c r="D38" s="26">
        <v>64620</v>
      </c>
      <c r="E38" s="26">
        <v>8263.56</v>
      </c>
      <c r="F38" s="34">
        <f t="shared" si="0"/>
        <v>12.787929433611883</v>
      </c>
    </row>
    <row r="39" spans="1:6" ht="20.45" customHeight="1" x14ac:dyDescent="0.2">
      <c r="A39" s="23" t="s">
        <v>28</v>
      </c>
      <c r="B39" s="24"/>
      <c r="C39" s="25" t="s">
        <v>83</v>
      </c>
      <c r="D39" s="26">
        <v>0</v>
      </c>
      <c r="E39" s="20">
        <v>14611.54</v>
      </c>
      <c r="F39" s="34"/>
    </row>
    <row r="40" spans="1:6" ht="26.45" customHeight="1" x14ac:dyDescent="0.2">
      <c r="A40" s="23" t="s">
        <v>29</v>
      </c>
      <c r="B40" s="24"/>
      <c r="C40" s="25" t="s">
        <v>84</v>
      </c>
      <c r="D40" s="26">
        <v>0</v>
      </c>
      <c r="E40" s="26">
        <v>12000</v>
      </c>
      <c r="F40" s="34"/>
    </row>
    <row r="41" spans="1:6" ht="17.45" customHeight="1" x14ac:dyDescent="0.2">
      <c r="A41" s="23" t="s">
        <v>30</v>
      </c>
      <c r="B41" s="24"/>
      <c r="C41" s="25" t="s">
        <v>85</v>
      </c>
      <c r="D41" s="26">
        <v>39004871.420000002</v>
      </c>
      <c r="E41" s="26">
        <v>38620184.07</v>
      </c>
      <c r="F41" s="34"/>
    </row>
    <row r="42" spans="1:6" ht="26.45" customHeight="1" x14ac:dyDescent="0.2">
      <c r="A42" s="23" t="s">
        <v>49</v>
      </c>
      <c r="B42" s="24"/>
      <c r="C42" s="25" t="s">
        <v>86</v>
      </c>
      <c r="D42" s="26">
        <v>70007</v>
      </c>
      <c r="E42" s="26">
        <v>171849.61</v>
      </c>
      <c r="F42" s="34"/>
    </row>
    <row r="43" spans="1:6" ht="25.9" customHeight="1" x14ac:dyDescent="0.2">
      <c r="A43" s="23" t="s">
        <v>113</v>
      </c>
      <c r="B43" s="24"/>
      <c r="C43" s="25" t="s">
        <v>118</v>
      </c>
      <c r="D43" s="26">
        <f>D44+D45+D46</f>
        <v>6900000</v>
      </c>
      <c r="E43" s="26">
        <f>E44+E45+E46</f>
        <v>7894320.4300000006</v>
      </c>
      <c r="F43" s="34"/>
    </row>
    <row r="44" spans="1:6" ht="33.6" customHeight="1" x14ac:dyDescent="0.2">
      <c r="A44" s="23" t="s">
        <v>133</v>
      </c>
      <c r="B44" s="24"/>
      <c r="C44" s="25" t="s">
        <v>87</v>
      </c>
      <c r="D44" s="26">
        <v>6100000</v>
      </c>
      <c r="E44" s="26">
        <v>6360800</v>
      </c>
      <c r="F44" s="34"/>
    </row>
    <row r="45" spans="1:6" ht="33.6" customHeight="1" x14ac:dyDescent="0.2">
      <c r="A45" s="23" t="s">
        <v>173</v>
      </c>
      <c r="B45" s="24"/>
      <c r="C45" s="25" t="s">
        <v>88</v>
      </c>
      <c r="D45" s="26">
        <v>500000</v>
      </c>
      <c r="E45" s="26">
        <v>955445.06</v>
      </c>
      <c r="F45" s="34"/>
    </row>
    <row r="46" spans="1:6" ht="33.6" customHeight="1" x14ac:dyDescent="0.2">
      <c r="A46" s="23" t="s">
        <v>112</v>
      </c>
      <c r="B46" s="24"/>
      <c r="C46" s="25" t="s">
        <v>89</v>
      </c>
      <c r="D46" s="26">
        <v>300000</v>
      </c>
      <c r="E46" s="26">
        <v>578075.37</v>
      </c>
      <c r="F46" s="34"/>
    </row>
    <row r="47" spans="1:6" ht="18" customHeight="1" x14ac:dyDescent="0.2">
      <c r="A47" s="23" t="s">
        <v>50</v>
      </c>
      <c r="B47" s="24"/>
      <c r="C47" s="25" t="s">
        <v>90</v>
      </c>
      <c r="D47" s="26">
        <f>D48+D49+D50+D51+D52+D53+D54+D55+D56+D57+D58+D59+D60+D61+D62+D63+D64</f>
        <v>1294192530</v>
      </c>
      <c r="E47" s="26">
        <f>E48+E49+E50+E51+E52+E53+E54+E55+E56+E57+E58+E59+E60+E61+E62+E63+E64</f>
        <v>1257008.1399999999</v>
      </c>
      <c r="F47" s="34"/>
    </row>
    <row r="48" spans="1:6" ht="33.6" customHeight="1" x14ac:dyDescent="0.2">
      <c r="A48" s="23" t="s">
        <v>174</v>
      </c>
      <c r="B48" s="24"/>
      <c r="C48" s="25" t="s">
        <v>91</v>
      </c>
      <c r="D48" s="26"/>
      <c r="E48" s="26">
        <v>309822.89</v>
      </c>
      <c r="F48" s="34"/>
    </row>
    <row r="49" spans="1:6" ht="33.6" customHeight="1" x14ac:dyDescent="0.2">
      <c r="A49" s="23" t="s">
        <v>175</v>
      </c>
      <c r="B49" s="24"/>
      <c r="C49" s="25" t="s">
        <v>92</v>
      </c>
      <c r="D49" s="26"/>
      <c r="E49" s="26">
        <v>56576.87</v>
      </c>
      <c r="F49" s="34" t="e">
        <f t="shared" ref="F49:F70" si="1">E49/D49*100</f>
        <v>#DIV/0!</v>
      </c>
    </row>
    <row r="50" spans="1:6" ht="33.6" customHeight="1" x14ac:dyDescent="0.2">
      <c r="A50" s="23" t="s">
        <v>176</v>
      </c>
      <c r="B50" s="24"/>
      <c r="C50" s="25" t="s">
        <v>93</v>
      </c>
      <c r="D50" s="26">
        <v>160000</v>
      </c>
      <c r="E50" s="26"/>
      <c r="F50" s="34">
        <f t="shared" si="1"/>
        <v>0</v>
      </c>
    </row>
    <row r="51" spans="1:6" ht="33.6" customHeight="1" x14ac:dyDescent="0.2">
      <c r="A51" s="23" t="s">
        <v>177</v>
      </c>
      <c r="B51" s="24"/>
      <c r="C51" s="25" t="s">
        <v>94</v>
      </c>
      <c r="D51" s="26">
        <v>350000</v>
      </c>
      <c r="E51" s="26">
        <v>1400</v>
      </c>
      <c r="F51" s="34"/>
    </row>
    <row r="52" spans="1:6" ht="33.6" customHeight="1" x14ac:dyDescent="0.2">
      <c r="A52" s="23" t="s">
        <v>178</v>
      </c>
      <c r="B52" s="24"/>
      <c r="C52" s="25" t="s">
        <v>95</v>
      </c>
      <c r="D52" s="26"/>
      <c r="E52" s="26">
        <v>20275.919999999998</v>
      </c>
      <c r="F52" s="34"/>
    </row>
    <row r="53" spans="1:6" ht="33.6" customHeight="1" x14ac:dyDescent="0.2">
      <c r="A53" s="23" t="s">
        <v>179</v>
      </c>
      <c r="B53" s="24"/>
      <c r="C53" s="25" t="s">
        <v>96</v>
      </c>
      <c r="D53" s="26">
        <v>50000</v>
      </c>
      <c r="E53" s="26">
        <v>28730.65</v>
      </c>
      <c r="F53" s="34"/>
    </row>
    <row r="54" spans="1:6" ht="33.6" customHeight="1" x14ac:dyDescent="0.2">
      <c r="A54" s="23" t="s">
        <v>180</v>
      </c>
      <c r="B54" s="24"/>
      <c r="C54" s="25" t="s">
        <v>119</v>
      </c>
      <c r="D54" s="26"/>
      <c r="E54" s="26">
        <v>18600</v>
      </c>
      <c r="F54" s="34"/>
    </row>
    <row r="55" spans="1:6" ht="33.6" customHeight="1" x14ac:dyDescent="0.2">
      <c r="A55" s="23" t="s">
        <v>181</v>
      </c>
      <c r="B55" s="24"/>
      <c r="C55" s="25" t="s">
        <v>120</v>
      </c>
      <c r="D55" s="26">
        <v>0</v>
      </c>
      <c r="E55" s="26">
        <v>5000</v>
      </c>
      <c r="F55" s="34"/>
    </row>
    <row r="56" spans="1:6" ht="33.6" customHeight="1" x14ac:dyDescent="0.2">
      <c r="A56" s="23" t="s">
        <v>182</v>
      </c>
      <c r="B56" s="24"/>
      <c r="C56" s="25" t="s">
        <v>97</v>
      </c>
      <c r="D56" s="26">
        <v>430840350</v>
      </c>
      <c r="E56" s="26">
        <v>7809.9</v>
      </c>
      <c r="F56" s="34">
        <f t="shared" si="1"/>
        <v>1.8127132242836586E-3</v>
      </c>
    </row>
    <row r="57" spans="1:6" ht="33.6" customHeight="1" x14ac:dyDescent="0.2">
      <c r="A57" s="23" t="s">
        <v>183</v>
      </c>
      <c r="B57" s="24"/>
      <c r="C57" s="25" t="s">
        <v>98</v>
      </c>
      <c r="D57" s="26">
        <v>430840350</v>
      </c>
      <c r="E57" s="26">
        <v>2500</v>
      </c>
      <c r="F57" s="34">
        <f t="shared" si="1"/>
        <v>5.8026134274563655E-4</v>
      </c>
    </row>
    <row r="58" spans="1:6" ht="33.6" customHeight="1" x14ac:dyDescent="0.2">
      <c r="A58" s="23" t="s">
        <v>184</v>
      </c>
      <c r="B58" s="24"/>
      <c r="C58" s="25" t="s">
        <v>99</v>
      </c>
      <c r="D58" s="26">
        <v>33873400</v>
      </c>
      <c r="E58" s="26">
        <v>291612.15999999997</v>
      </c>
      <c r="F58" s="34">
        <f t="shared" si="1"/>
        <v>0.86088836668300195</v>
      </c>
    </row>
    <row r="59" spans="1:6" ht="33.6" customHeight="1" x14ac:dyDescent="0.2">
      <c r="A59" s="23" t="s">
        <v>185</v>
      </c>
      <c r="B59" s="24"/>
      <c r="C59" s="25" t="s">
        <v>121</v>
      </c>
      <c r="D59" s="26">
        <v>350430</v>
      </c>
      <c r="E59" s="26">
        <v>275275.58</v>
      </c>
      <c r="F59" s="34"/>
    </row>
    <row r="60" spans="1:6" ht="33.6" customHeight="1" x14ac:dyDescent="0.2">
      <c r="A60" s="23" t="s">
        <v>186</v>
      </c>
      <c r="B60" s="24"/>
      <c r="C60" s="25" t="s">
        <v>122</v>
      </c>
      <c r="D60" s="26">
        <v>257000</v>
      </c>
      <c r="E60" s="26">
        <v>62088.66</v>
      </c>
      <c r="F60" s="34">
        <f t="shared" si="1"/>
        <v>24.159011673151753</v>
      </c>
    </row>
    <row r="61" spans="1:6" ht="33.6" customHeight="1" x14ac:dyDescent="0.2">
      <c r="A61" s="23" t="s">
        <v>187</v>
      </c>
      <c r="B61" s="24"/>
      <c r="C61" s="25" t="s">
        <v>123</v>
      </c>
      <c r="D61" s="26">
        <v>257000</v>
      </c>
      <c r="E61" s="26">
        <v>91437.01</v>
      </c>
      <c r="F61" s="34">
        <f t="shared" si="1"/>
        <v>35.578603112840462</v>
      </c>
    </row>
    <row r="62" spans="1:6" ht="33.6" customHeight="1" x14ac:dyDescent="0.2">
      <c r="A62" s="23" t="s">
        <v>188</v>
      </c>
      <c r="B62" s="24"/>
      <c r="C62" s="25" t="s">
        <v>124</v>
      </c>
      <c r="D62" s="26">
        <v>536000</v>
      </c>
      <c r="E62" s="26">
        <v>0</v>
      </c>
      <c r="F62" s="34">
        <f t="shared" si="1"/>
        <v>0</v>
      </c>
    </row>
    <row r="63" spans="1:6" ht="33.6" customHeight="1" x14ac:dyDescent="0.2">
      <c r="A63" s="23" t="s">
        <v>189</v>
      </c>
      <c r="B63" s="24"/>
      <c r="C63" s="25" t="s">
        <v>125</v>
      </c>
      <c r="D63" s="26">
        <v>3943800</v>
      </c>
      <c r="E63" s="26">
        <v>38995.53</v>
      </c>
      <c r="F63" s="34"/>
    </row>
    <row r="64" spans="1:6" ht="43.15" customHeight="1" x14ac:dyDescent="0.2">
      <c r="A64" s="23" t="s">
        <v>172</v>
      </c>
      <c r="B64" s="24"/>
      <c r="C64" s="25" t="s">
        <v>100</v>
      </c>
      <c r="D64" s="26">
        <v>392734200</v>
      </c>
      <c r="E64" s="26">
        <v>46882.97</v>
      </c>
      <c r="F64" s="34"/>
    </row>
    <row r="65" spans="1:6" ht="15" customHeight="1" x14ac:dyDescent="0.2">
      <c r="A65" s="23" t="s">
        <v>32</v>
      </c>
      <c r="B65" s="24"/>
      <c r="C65" s="25" t="s">
        <v>101</v>
      </c>
      <c r="D65" s="26">
        <v>12000</v>
      </c>
      <c r="E65" s="26">
        <v>8000</v>
      </c>
      <c r="F65" s="34"/>
    </row>
    <row r="66" spans="1:6" ht="15.6" customHeight="1" x14ac:dyDescent="0.2">
      <c r="A66" s="23" t="s">
        <v>115</v>
      </c>
      <c r="B66" s="24"/>
      <c r="C66" s="25" t="s">
        <v>126</v>
      </c>
      <c r="D66" s="26">
        <v>12000</v>
      </c>
      <c r="E66" s="26">
        <v>105028.43</v>
      </c>
      <c r="F66" s="34">
        <f t="shared" si="1"/>
        <v>875.23691666666662</v>
      </c>
    </row>
    <row r="67" spans="1:6" ht="19.149999999999999" customHeight="1" x14ac:dyDescent="0.2">
      <c r="A67" s="23" t="s">
        <v>51</v>
      </c>
      <c r="B67" s="24"/>
      <c r="C67" s="25" t="s">
        <v>102</v>
      </c>
      <c r="D67" s="26">
        <f>D70+D72+D75+D77+D78+D79+D80+D81+D82+D83+D84+D85+D86+D87+D88+D89+D90</f>
        <v>188826490.96000001</v>
      </c>
      <c r="E67" s="26">
        <f>E70+E72+E75+E77+E78+E79+E80+E81+E82+E83+E84+E85+E86+E87+E88+E89+E90</f>
        <v>188823691.74000001</v>
      </c>
      <c r="F67" s="34">
        <f t="shared" si="1"/>
        <v>99.998517570291241</v>
      </c>
    </row>
    <row r="68" spans="1:6" ht="27.6" customHeight="1" x14ac:dyDescent="0.2">
      <c r="A68" s="23" t="s">
        <v>52</v>
      </c>
      <c r="B68" s="24"/>
      <c r="C68" s="25" t="s">
        <v>103</v>
      </c>
      <c r="D68" s="26">
        <v>31950</v>
      </c>
      <c r="E68" s="26">
        <v>0</v>
      </c>
      <c r="F68" s="34">
        <f t="shared" si="1"/>
        <v>0</v>
      </c>
    </row>
    <row r="69" spans="1:6" ht="19.899999999999999" customHeight="1" x14ac:dyDescent="0.2">
      <c r="A69" s="28" t="s">
        <v>53</v>
      </c>
      <c r="B69" s="24"/>
      <c r="C69" s="29" t="s">
        <v>104</v>
      </c>
      <c r="D69" s="30">
        <v>31950</v>
      </c>
      <c r="E69" s="30">
        <v>0</v>
      </c>
      <c r="F69" s="35">
        <f t="shared" si="1"/>
        <v>0</v>
      </c>
    </row>
    <row r="70" spans="1:6" ht="33.6" customHeight="1" x14ac:dyDescent="0.2">
      <c r="A70" s="31" t="s">
        <v>54</v>
      </c>
      <c r="B70" s="32"/>
      <c r="C70" s="31" t="s">
        <v>105</v>
      </c>
      <c r="D70" s="26">
        <v>37058600</v>
      </c>
      <c r="E70" s="26">
        <v>37058600</v>
      </c>
      <c r="F70" s="34">
        <f t="shared" si="1"/>
        <v>100</v>
      </c>
    </row>
    <row r="71" spans="1:6" ht="26.45" customHeight="1" x14ac:dyDescent="0.2">
      <c r="A71" s="31" t="s">
        <v>34</v>
      </c>
      <c r="B71" s="32"/>
      <c r="C71" s="31" t="s">
        <v>106</v>
      </c>
      <c r="D71" s="26">
        <v>0</v>
      </c>
      <c r="E71" s="26">
        <v>-219866.36</v>
      </c>
      <c r="F71" s="34"/>
    </row>
    <row r="72" spans="1:6" ht="27.6" customHeight="1" x14ac:dyDescent="0.2">
      <c r="A72" s="32" t="s">
        <v>108</v>
      </c>
      <c r="B72" s="32"/>
      <c r="C72" s="32" t="s">
        <v>109</v>
      </c>
      <c r="D72" s="32">
        <v>9130900</v>
      </c>
      <c r="E72" s="32">
        <v>9130900</v>
      </c>
      <c r="F72" s="36"/>
    </row>
    <row r="73" spans="1:6" ht="33.6" customHeight="1" x14ac:dyDescent="0.2">
      <c r="A73" s="32"/>
      <c r="B73" s="32"/>
      <c r="C73" s="32"/>
      <c r="D73" s="32"/>
      <c r="E73" s="32"/>
      <c r="F73" s="36"/>
    </row>
    <row r="74" spans="1:6" ht="33.6" customHeight="1" x14ac:dyDescent="0.2">
      <c r="A74" s="32"/>
      <c r="B74" s="32"/>
      <c r="C74" s="32"/>
      <c r="D74" s="32"/>
      <c r="E74" s="32"/>
      <c r="F74" s="36"/>
    </row>
    <row r="75" spans="1:6" ht="27.6" customHeight="1" x14ac:dyDescent="0.2">
      <c r="A75" s="32"/>
      <c r="B75" s="32"/>
      <c r="C75" s="32"/>
      <c r="D75" s="32">
        <v>1296500</v>
      </c>
      <c r="E75" s="32">
        <v>1296500</v>
      </c>
      <c r="F75" s="36"/>
    </row>
    <row r="76" spans="1:6" ht="27.6" customHeight="1" x14ac:dyDescent="0.2">
      <c r="A76" s="32"/>
      <c r="B76" s="32"/>
      <c r="C76" s="32"/>
      <c r="D76" s="32"/>
      <c r="E76" s="32"/>
      <c r="F76" s="36"/>
    </row>
    <row r="77" spans="1:6" ht="33.6" customHeight="1" x14ac:dyDescent="0.2">
      <c r="A77" s="32" t="s">
        <v>167</v>
      </c>
      <c r="B77" s="32"/>
      <c r="C77" s="32"/>
      <c r="D77" s="32">
        <v>6264400</v>
      </c>
      <c r="E77" s="32">
        <v>6264400</v>
      </c>
      <c r="F77" s="36"/>
    </row>
    <row r="78" spans="1:6" ht="33.6" customHeight="1" x14ac:dyDescent="0.2">
      <c r="A78" s="32" t="s">
        <v>190</v>
      </c>
      <c r="B78" s="32"/>
      <c r="C78" s="32"/>
      <c r="D78" s="32">
        <v>75896609</v>
      </c>
      <c r="E78" s="32">
        <v>75896582.540000007</v>
      </c>
      <c r="F78" s="36"/>
    </row>
    <row r="79" spans="1:6" ht="33.6" customHeight="1" x14ac:dyDescent="0.2">
      <c r="A79" s="32" t="s">
        <v>166</v>
      </c>
      <c r="B79" s="32"/>
      <c r="C79" s="32"/>
      <c r="D79" s="32">
        <v>30624293</v>
      </c>
      <c r="E79" s="32">
        <v>30621520.239999998</v>
      </c>
      <c r="F79" s="36"/>
    </row>
    <row r="80" spans="1:6" ht="33.6" customHeight="1" x14ac:dyDescent="0.2">
      <c r="A80" s="32" t="s">
        <v>191</v>
      </c>
      <c r="B80" s="32"/>
      <c r="C80" s="32"/>
      <c r="D80" s="22">
        <v>8000</v>
      </c>
      <c r="E80" s="22">
        <v>8000</v>
      </c>
      <c r="F80" s="36"/>
    </row>
    <row r="81" spans="1:6" ht="26.45" customHeight="1" x14ac:dyDescent="0.2">
      <c r="A81" s="32" t="s">
        <v>192</v>
      </c>
      <c r="B81" s="32"/>
      <c r="C81" s="32"/>
      <c r="D81" s="22">
        <v>28547188.960000001</v>
      </c>
      <c r="E81" s="22">
        <v>28547188.960000001</v>
      </c>
      <c r="F81" s="36"/>
    </row>
    <row r="82" spans="1:6" ht="17.45" customHeight="1" x14ac:dyDescent="0.2">
      <c r="A82" s="32" t="s">
        <v>114</v>
      </c>
      <c r="B82" s="32"/>
      <c r="C82" s="32"/>
      <c r="D82" s="22">
        <v>0</v>
      </c>
      <c r="E82" s="22">
        <v>0</v>
      </c>
      <c r="F82" s="36"/>
    </row>
    <row r="83" spans="1:6" ht="26.45" customHeight="1" x14ac:dyDescent="0.2">
      <c r="A83" s="32" t="s">
        <v>33</v>
      </c>
      <c r="B83" s="32"/>
      <c r="C83" s="32"/>
      <c r="D83" s="33"/>
      <c r="E83" s="33"/>
      <c r="F83" s="36"/>
    </row>
    <row r="84" spans="1:6" ht="33.6" customHeight="1" x14ac:dyDescent="0.2">
      <c r="A84" s="32" t="s">
        <v>165</v>
      </c>
      <c r="B84" s="32"/>
      <c r="C84" s="32"/>
      <c r="D84" s="33"/>
      <c r="E84" s="33"/>
      <c r="F84" s="36"/>
    </row>
    <row r="85" spans="1:6" ht="33.6" customHeight="1" x14ac:dyDescent="0.2">
      <c r="A85" s="32" t="s">
        <v>115</v>
      </c>
      <c r="B85" s="32"/>
      <c r="C85" s="32"/>
      <c r="D85" s="33"/>
      <c r="E85" s="33"/>
      <c r="F85" s="36"/>
    </row>
    <row r="86" spans="1:6" ht="33.6" customHeight="1" x14ac:dyDescent="0.2">
      <c r="A86" s="32" t="s">
        <v>164</v>
      </c>
      <c r="B86" s="32"/>
      <c r="C86" s="32"/>
      <c r="D86" s="33"/>
      <c r="E86" s="33"/>
      <c r="F86" s="36"/>
    </row>
    <row r="87" spans="1:6" ht="33.6" customHeight="1" x14ac:dyDescent="0.2">
      <c r="A87" s="32" t="s">
        <v>193</v>
      </c>
      <c r="B87" s="32"/>
      <c r="C87" s="32"/>
      <c r="D87" s="33"/>
      <c r="E87" s="33"/>
      <c r="F87" s="36"/>
    </row>
    <row r="88" spans="1:6" ht="28.15" customHeight="1" x14ac:dyDescent="0.2">
      <c r="A88" s="32" t="s">
        <v>31</v>
      </c>
      <c r="B88" s="32"/>
      <c r="C88" s="32"/>
      <c r="D88" s="33"/>
      <c r="E88" s="33"/>
      <c r="F88" s="36"/>
    </row>
    <row r="89" spans="1:6" ht="33.6" customHeight="1" x14ac:dyDescent="0.2">
      <c r="A89" s="32" t="s">
        <v>194</v>
      </c>
      <c r="B89" s="32"/>
      <c r="C89" s="32"/>
      <c r="D89" s="33"/>
      <c r="E89" s="33"/>
      <c r="F89" s="36"/>
    </row>
    <row r="90" spans="1:6" ht="28.15" customHeight="1" x14ac:dyDescent="0.2">
      <c r="A90" s="32" t="s">
        <v>131</v>
      </c>
      <c r="B90" s="32"/>
      <c r="C90" s="32"/>
      <c r="D90" s="33"/>
      <c r="E90" s="33"/>
      <c r="F90" s="36"/>
    </row>
  </sheetData>
  <mergeCells count="6">
    <mergeCell ref="A6:E6"/>
    <mergeCell ref="C1:F1"/>
    <mergeCell ref="C2:F2"/>
    <mergeCell ref="C3:F3"/>
    <mergeCell ref="C4:F4"/>
    <mergeCell ref="A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42801 - Доходы бюджета</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Intel_i5</cp:lastModifiedBy>
  <cp:lastPrinted>2025-05-12T12:53:25Z</cp:lastPrinted>
  <dcterms:created xsi:type="dcterms:W3CDTF">2014-04-21T05:34:08Z</dcterms:created>
  <dcterms:modified xsi:type="dcterms:W3CDTF">2025-05-12T12:53:50Z</dcterms:modified>
</cp:coreProperties>
</file>